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0" yWindow="-15" windowWidth="10845" windowHeight="9465"/>
  </bookViews>
  <sheets>
    <sheet name="CONTRA INCENDIO" sheetId="1" r:id="rId1"/>
  </sheets>
  <definedNames>
    <definedName name="_xlnm._FilterDatabase" localSheetId="0" hidden="1">'CONTRA INCENDIO'!$A$6:$H$565</definedName>
    <definedName name="_Order1" hidden="1">255</definedName>
    <definedName name="_Order2" hidden="1">255</definedName>
    <definedName name="_Regression_Int" hidden="1">1</definedName>
    <definedName name="_xlnm.Print_Area" localSheetId="0">'CONTRA INCENDIO'!$B$1:$H$583</definedName>
    <definedName name="_xlnm.Print_Titles" localSheetId="0">'CONTRA INCENDIO'!$1:$6</definedName>
  </definedNames>
  <calcPr calcId="145621"/>
</workbook>
</file>

<file path=xl/calcChain.xml><?xml version="1.0" encoding="utf-8"?>
<calcChain xmlns="http://schemas.openxmlformats.org/spreadsheetml/2006/main">
  <c r="G523" i="1" l="1"/>
  <c r="G389" i="1" l="1"/>
  <c r="G418" i="1"/>
  <c r="G206" i="1"/>
  <c r="G442" i="1"/>
  <c r="G469" i="1"/>
  <c r="G299" i="1"/>
  <c r="G352" i="1"/>
  <c r="G185" i="1"/>
  <c r="G281" i="1"/>
  <c r="G495" i="1"/>
  <c r="G483" i="1"/>
  <c r="G288" i="1"/>
  <c r="G291" i="1"/>
  <c r="G403" i="1"/>
  <c r="G350" i="1"/>
  <c r="G294" i="1"/>
  <c r="G466" i="1"/>
  <c r="G182" i="1"/>
  <c r="G287" i="1"/>
  <c r="G276" i="1"/>
  <c r="G316" i="1"/>
  <c r="G144" i="1"/>
  <c r="G135" i="1"/>
  <c r="G307" i="1"/>
  <c r="G177" i="1"/>
  <c r="G437" i="1"/>
  <c r="G170" i="1"/>
  <c r="G559" i="1"/>
  <c r="G354" i="1"/>
  <c r="G368" i="1"/>
  <c r="G422" i="1"/>
  <c r="G162" i="1"/>
  <c r="G487" i="1"/>
  <c r="G282" i="1"/>
  <c r="G353" i="1"/>
  <c r="G310" i="1"/>
  <c r="G309" i="1"/>
  <c r="G445" i="1"/>
  <c r="G552" i="1"/>
  <c r="G386" i="1"/>
  <c r="G207" i="1"/>
  <c r="G467" i="1"/>
  <c r="G333" i="1"/>
  <c r="G349" i="1"/>
  <c r="G113" i="1"/>
  <c r="G473" i="1"/>
  <c r="G312" i="1"/>
  <c r="G225" i="1"/>
  <c r="G289" i="1"/>
  <c r="G126" i="1"/>
  <c r="G421" i="1"/>
  <c r="G120" i="1"/>
  <c r="G210" i="1"/>
  <c r="G209" i="1"/>
  <c r="G470" i="1"/>
  <c r="G345" i="1"/>
  <c r="G262" i="1"/>
  <c r="G384" i="1"/>
  <c r="G216" i="1"/>
  <c r="G471" i="1"/>
  <c r="G433" i="1"/>
  <c r="G214" i="1"/>
  <c r="G476" i="1"/>
  <c r="G178" i="1"/>
  <c r="G438" i="1"/>
  <c r="G306" i="1"/>
  <c r="G429" i="1"/>
  <c r="G211" i="1"/>
  <c r="G472" i="1"/>
  <c r="G163" i="1"/>
  <c r="G327" i="1"/>
  <c r="G388" i="1"/>
  <c r="G180" i="1"/>
  <c r="G440" i="1"/>
  <c r="G165" i="1"/>
  <c r="G454" i="1"/>
  <c r="G172" i="1"/>
  <c r="G372" i="1"/>
  <c r="G430" i="1"/>
  <c r="G164" i="1"/>
  <c r="G423" i="1"/>
  <c r="G155" i="1"/>
  <c r="G414" i="1"/>
  <c r="G330" i="1"/>
  <c r="G215" i="1"/>
  <c r="G358" i="1"/>
  <c r="G480" i="1"/>
  <c r="G150" i="1"/>
  <c r="G134" i="1"/>
  <c r="G424" i="1"/>
  <c r="G171" i="1"/>
  <c r="G261" i="1"/>
  <c r="G402" i="1"/>
  <c r="G131" i="1"/>
  <c r="G394" i="1"/>
  <c r="G259" i="1"/>
  <c r="G400" i="1"/>
  <c r="G243" i="1"/>
  <c r="G385" i="1"/>
  <c r="G212" i="1"/>
  <c r="G355" i="1"/>
  <c r="G474" i="1"/>
  <c r="G196" i="1"/>
  <c r="G339" i="1"/>
  <c r="G456" i="1"/>
  <c r="G128" i="1"/>
  <c r="G251" i="1"/>
  <c r="G393" i="1"/>
  <c r="G359" i="1"/>
  <c r="G186" i="1"/>
  <c r="G320" i="1"/>
  <c r="G446" i="1"/>
  <c r="G181" i="1"/>
  <c r="G311" i="1"/>
  <c r="G441" i="1"/>
  <c r="G380" i="1"/>
  <c r="G485" i="1"/>
  <c r="G160" i="1"/>
  <c r="G419" i="1"/>
  <c r="G202" i="1"/>
  <c r="G374" i="1"/>
  <c r="G502" i="1"/>
  <c r="G156" i="1"/>
  <c r="G357" i="1"/>
  <c r="G278" i="1"/>
  <c r="G337" i="1"/>
  <c r="G223" i="1"/>
  <c r="G395" i="1"/>
  <c r="G149" i="1"/>
  <c r="G267" i="1"/>
  <c r="G408" i="1"/>
  <c r="G143" i="1"/>
  <c r="G201" i="1"/>
  <c r="G343" i="1"/>
  <c r="G401" i="1"/>
  <c r="G501" i="1"/>
  <c r="G222" i="1"/>
  <c r="G365" i="1"/>
  <c r="G492" i="1"/>
  <c r="G491" i="1"/>
  <c r="G148" i="1"/>
  <c r="G266" i="1"/>
  <c r="G407" i="1"/>
  <c r="G228" i="1"/>
  <c r="G371" i="1"/>
  <c r="G499" i="1"/>
  <c r="G213" i="1"/>
  <c r="G356" i="1"/>
  <c r="G475" i="1"/>
  <c r="G183" i="1"/>
  <c r="G314" i="1"/>
  <c r="G443" i="1"/>
  <c r="G313" i="1"/>
  <c r="G153" i="1"/>
  <c r="G272" i="1"/>
  <c r="G412" i="1"/>
  <c r="G296" i="1"/>
  <c r="G167" i="1"/>
  <c r="G295" i="1"/>
  <c r="G426" i="1"/>
  <c r="G129" i="1"/>
  <c r="G553" i="1"/>
  <c r="G221" i="1"/>
  <c r="G364" i="1"/>
  <c r="G489" i="1"/>
  <c r="G451" i="1"/>
  <c r="G220" i="1"/>
  <c r="G392" i="1"/>
  <c r="G158" i="1"/>
  <c r="G322" i="1"/>
  <c r="G447" i="1"/>
  <c r="G482" i="1"/>
  <c r="G157" i="1"/>
  <c r="G416" i="1"/>
  <c r="G152" i="1"/>
  <c r="G271" i="1"/>
  <c r="G411" i="1"/>
  <c r="G151" i="1"/>
  <c r="G270" i="1"/>
  <c r="G410" i="1"/>
  <c r="G269" i="1"/>
  <c r="G554" i="1"/>
  <c r="G208" i="1"/>
  <c r="G351" i="1"/>
  <c r="G468" i="1"/>
  <c r="G335" i="1"/>
  <c r="G230" i="1"/>
  <c r="G461" i="1"/>
  <c r="G292" i="1"/>
  <c r="G275" i="1"/>
  <c r="G557" i="1"/>
  <c r="G268" i="1"/>
  <c r="G253" i="1"/>
  <c r="G229" i="1"/>
  <c r="G344" i="1"/>
  <c r="G460" i="1"/>
  <c r="G252" i="1"/>
  <c r="G141" i="1"/>
  <c r="G114" i="1"/>
  <c r="G238" i="1"/>
  <c r="G123" i="1"/>
  <c r="G173" i="1"/>
  <c r="G302" i="1"/>
  <c r="G462" i="1"/>
  <c r="G244" i="1"/>
  <c r="G194" i="1"/>
  <c r="G106" i="1"/>
  <c r="G237" i="1"/>
  <c r="G142" i="1"/>
  <c r="G200" i="1"/>
  <c r="G231" i="1"/>
  <c r="G301" i="1"/>
  <c r="G373" i="1"/>
  <c r="G431" i="1"/>
  <c r="G193" i="1"/>
  <c r="G332" i="1"/>
  <c r="G105" i="1"/>
  <c r="G236" i="1"/>
  <c r="G199" i="1"/>
  <c r="G342" i="1"/>
  <c r="G184" i="1"/>
  <c r="G315" i="1"/>
  <c r="G154" i="1"/>
  <c r="G274" i="1"/>
  <c r="G111" i="1"/>
  <c r="G241" i="1"/>
  <c r="G138" i="1"/>
  <c r="G255" i="1"/>
  <c r="G192" i="1"/>
  <c r="G329" i="1"/>
  <c r="G191" i="1"/>
  <c r="G121" i="1"/>
  <c r="G246" i="1"/>
  <c r="G119" i="1"/>
  <c r="G245" i="1"/>
  <c r="G110" i="1"/>
  <c r="G240" i="1"/>
  <c r="G109" i="1"/>
  <c r="G239" i="1"/>
  <c r="G108" i="1"/>
  <c r="G179" i="1"/>
  <c r="G308" i="1"/>
  <c r="G564" i="1"/>
  <c r="G563" i="1"/>
  <c r="G562" i="1"/>
  <c r="G561" i="1"/>
  <c r="G560" i="1"/>
  <c r="G558" i="1"/>
  <c r="G556" i="1"/>
  <c r="G555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2" i="1"/>
  <c r="G521" i="1"/>
  <c r="G520" i="1"/>
  <c r="G519" i="1"/>
  <c r="G518" i="1"/>
  <c r="G517" i="1"/>
  <c r="G510" i="1"/>
  <c r="G509" i="1"/>
  <c r="G508" i="1"/>
  <c r="G507" i="1"/>
  <c r="G506" i="1"/>
  <c r="B506" i="1"/>
  <c r="G505" i="1"/>
  <c r="G503" i="1"/>
  <c r="G500" i="1"/>
  <c r="G496" i="1"/>
  <c r="G494" i="1"/>
  <c r="G493" i="1"/>
  <c r="G490" i="1"/>
  <c r="G488" i="1"/>
  <c r="G486" i="1"/>
  <c r="G484" i="1"/>
  <c r="G481" i="1"/>
  <c r="G479" i="1"/>
  <c r="G478" i="1"/>
  <c r="G477" i="1"/>
  <c r="B466" i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G465" i="1"/>
  <c r="G463" i="1"/>
  <c r="G459" i="1"/>
  <c r="G458" i="1"/>
  <c r="G457" i="1"/>
  <c r="G455" i="1"/>
  <c r="G453" i="1"/>
  <c r="G452" i="1"/>
  <c r="G448" i="1"/>
  <c r="G444" i="1"/>
  <c r="G439" i="1"/>
  <c r="B437" i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G436" i="1"/>
  <c r="G435" i="1"/>
  <c r="G434" i="1"/>
  <c r="G432" i="1"/>
  <c r="G428" i="1"/>
  <c r="G427" i="1"/>
  <c r="G425" i="1"/>
  <c r="G417" i="1"/>
  <c r="G415" i="1"/>
  <c r="G413" i="1"/>
  <c r="G409" i="1"/>
  <c r="B407" i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G406" i="1"/>
  <c r="G404" i="1"/>
  <c r="G399" i="1"/>
  <c r="G398" i="1"/>
  <c r="G397" i="1"/>
  <c r="G396" i="1"/>
  <c r="G391" i="1"/>
  <c r="G390" i="1"/>
  <c r="G387" i="1"/>
  <c r="G383" i="1"/>
  <c r="G382" i="1"/>
  <c r="G381" i="1"/>
  <c r="G379" i="1"/>
  <c r="G378" i="1"/>
  <c r="B378" i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G377" i="1"/>
  <c r="G375" i="1"/>
  <c r="G367" i="1"/>
  <c r="G366" i="1"/>
  <c r="G363" i="1"/>
  <c r="G361" i="1"/>
  <c r="G360" i="1"/>
  <c r="B349" i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G348" i="1"/>
  <c r="G346" i="1"/>
  <c r="G340" i="1"/>
  <c r="G338" i="1"/>
  <c r="G336" i="1"/>
  <c r="G334" i="1"/>
  <c r="G331" i="1"/>
  <c r="G328" i="1"/>
  <c r="G325" i="1"/>
  <c r="G321" i="1"/>
  <c r="G319" i="1"/>
  <c r="G318" i="1"/>
  <c r="G317" i="1"/>
  <c r="B306" i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G305" i="1"/>
  <c r="G303" i="1"/>
  <c r="G300" i="1"/>
  <c r="G297" i="1"/>
  <c r="G293" i="1"/>
  <c r="G290" i="1"/>
  <c r="G285" i="1"/>
  <c r="G280" i="1"/>
  <c r="G279" i="1"/>
  <c r="G277" i="1"/>
  <c r="G273" i="1"/>
  <c r="B266" i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G265" i="1"/>
  <c r="G263" i="1"/>
  <c r="G260" i="1"/>
  <c r="G258" i="1"/>
  <c r="G257" i="1"/>
  <c r="G256" i="1"/>
  <c r="G254" i="1"/>
  <c r="G250" i="1"/>
  <c r="G242" i="1"/>
  <c r="B236" i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G235" i="1"/>
  <c r="G233" i="1"/>
  <c r="G232" i="1"/>
  <c r="G227" i="1"/>
  <c r="G224" i="1"/>
  <c r="G218" i="1"/>
  <c r="B206" i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G205" i="1"/>
  <c r="G203" i="1"/>
  <c r="G195" i="1"/>
  <c r="G187" i="1"/>
  <c r="B177" i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G176" i="1"/>
  <c r="G174" i="1"/>
  <c r="G168" i="1"/>
  <c r="G166" i="1"/>
  <c r="G159" i="1"/>
  <c r="B148" i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G147" i="1"/>
  <c r="G145" i="1"/>
  <c r="G140" i="1"/>
  <c r="G139" i="1"/>
  <c r="G137" i="1"/>
  <c r="G136" i="1"/>
  <c r="G133" i="1"/>
  <c r="G132" i="1"/>
  <c r="G130" i="1"/>
  <c r="G124" i="1"/>
  <c r="G118" i="1"/>
  <c r="G117" i="1"/>
  <c r="G116" i="1"/>
  <c r="G115" i="1"/>
  <c r="G112" i="1"/>
  <c r="G107" i="1"/>
  <c r="B105" i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G104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B85" i="1"/>
  <c r="B86" i="1" s="1"/>
  <c r="B87" i="1" s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B68" i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G14" i="1"/>
  <c r="G13" i="1"/>
  <c r="B12" i="1"/>
  <c r="B523" i="1" l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G197" i="1"/>
  <c r="G248" i="1"/>
  <c r="G449" i="1"/>
  <c r="G497" i="1"/>
  <c r="G370" i="1"/>
  <c r="G161" i="1"/>
  <c r="G326" i="1"/>
  <c r="G298" i="1"/>
  <c r="G286" i="1"/>
  <c r="G369" i="1"/>
  <c r="G198" i="1"/>
  <c r="G324" i="1"/>
  <c r="G190" i="1"/>
  <c r="G169" i="1"/>
  <c r="G362" i="1"/>
  <c r="G226" i="1"/>
  <c r="G284" i="1"/>
  <c r="G249" i="1"/>
  <c r="G189" i="1"/>
  <c r="G450" i="1"/>
  <c r="G341" i="1"/>
  <c r="H347" i="1" s="1"/>
  <c r="G219" i="1"/>
  <c r="G498" i="1"/>
  <c r="G125" i="1"/>
  <c r="G420" i="1"/>
  <c r="H435" i="1" s="1"/>
  <c r="G323" i="1"/>
  <c r="G247" i="1"/>
  <c r="G122" i="1"/>
  <c r="B457" i="1"/>
  <c r="B458" i="1" s="1"/>
  <c r="B459" i="1" s="1"/>
  <c r="B460" i="1" s="1"/>
  <c r="B461" i="1" s="1"/>
  <c r="B462" i="1" s="1"/>
  <c r="B463" i="1" s="1"/>
  <c r="B88" i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G127" i="1"/>
  <c r="G188" i="1"/>
  <c r="G217" i="1"/>
  <c r="H405" i="1"/>
  <c r="H563" i="1"/>
  <c r="H175" i="1"/>
  <c r="H83" i="1"/>
  <c r="H66" i="1"/>
  <c r="H103" i="1"/>
  <c r="H464" i="1"/>
  <c r="H146" i="1" l="1"/>
  <c r="H504" i="1"/>
  <c r="H376" i="1"/>
  <c r="H234" i="1"/>
  <c r="H264" i="1"/>
  <c r="G283" i="1"/>
  <c r="H304" i="1" s="1"/>
  <c r="H204" i="1"/>
  <c r="G12" i="1" l="1"/>
  <c r="H13" i="1" s="1"/>
  <c r="H565" i="1" s="1"/>
  <c r="G575" i="1" s="1"/>
  <c r="G571" i="1" l="1"/>
  <c r="G576" i="1"/>
  <c r="G568" i="1"/>
  <c r="G569" i="1" s="1"/>
  <c r="G574" i="1"/>
  <c r="G572" i="1"/>
  <c r="G570" i="1"/>
  <c r="G581" i="1"/>
  <c r="G573" i="1"/>
  <c r="H577" i="1" l="1"/>
  <c r="H579" i="1" s="1"/>
  <c r="H583" i="1" s="1"/>
</calcChain>
</file>

<file path=xl/sharedStrings.xml><?xml version="1.0" encoding="utf-8"?>
<sst xmlns="http://schemas.openxmlformats.org/spreadsheetml/2006/main" count="1065" uniqueCount="209">
  <si>
    <t>No</t>
  </si>
  <si>
    <t>PARTIDAS</t>
  </si>
  <si>
    <t>CANT.</t>
  </si>
  <si>
    <t>UD</t>
  </si>
  <si>
    <t>P.U.</t>
  </si>
  <si>
    <t>VALOR</t>
  </si>
  <si>
    <t>SUBTOTAL</t>
  </si>
  <si>
    <t/>
  </si>
  <si>
    <t>SISTEMA CONTRA INCENDIO</t>
  </si>
  <si>
    <t>PA</t>
  </si>
  <si>
    <t>NIVEL 1</t>
  </si>
  <si>
    <t>Rociadores k5.6, ø ½, 155° f, semirecesado</t>
  </si>
  <si>
    <t>Cubrefalta para Rociadores k5.6, ø ½, 155° f, semirecesado</t>
  </si>
  <si>
    <t>Tubería de ø 4</t>
  </si>
  <si>
    <t>Tubería de ø 2</t>
  </si>
  <si>
    <t>Tubería de ø 1-½</t>
  </si>
  <si>
    <t>Tubería de ø 1-¼</t>
  </si>
  <si>
    <t>Tubería de ø 1</t>
  </si>
  <si>
    <t>Soporte Tipo Pera ø 4</t>
  </si>
  <si>
    <t>Soporte Tipo Pera ø 2</t>
  </si>
  <si>
    <t>Soporte Tipo Pera ø 1-½</t>
  </si>
  <si>
    <t>Soporte Tipo Pera ø 1-¼</t>
  </si>
  <si>
    <t>Soporte Tipo Pera ø 1</t>
  </si>
  <si>
    <t>Codo  ø 4</t>
  </si>
  <si>
    <t>Codo  ø 2</t>
  </si>
  <si>
    <t>Codo  ø 1-½</t>
  </si>
  <si>
    <t>Codo  ø 1-¼</t>
  </si>
  <si>
    <t>Codo  ø 1</t>
  </si>
  <si>
    <t>Codo reducido Ø 1¼" x 1" roscado</t>
  </si>
  <si>
    <t>Codo reducido Ø 1½" x 1" roscado</t>
  </si>
  <si>
    <t>Tee ø 2</t>
  </si>
  <si>
    <t>Tee ø 1-½</t>
  </si>
  <si>
    <t>Tee ø 1-¼</t>
  </si>
  <si>
    <t>Tee ø 1</t>
  </si>
  <si>
    <t>Tee Reducida 1¼ x 1 x 1</t>
  </si>
  <si>
    <t>Tee Reducida 1½ x 1 x 1</t>
  </si>
  <si>
    <t>Acoples rigido ø 4</t>
  </si>
  <si>
    <t>Acoples rigido ø 2</t>
  </si>
  <si>
    <t>Acoples rigido ø 1-½</t>
  </si>
  <si>
    <t>Acoples rigido ø 1-¼</t>
  </si>
  <si>
    <t>Tee Mecanica ø 4 x 2 ranurada</t>
  </si>
  <si>
    <t>Tee Mecanica ø 2 x 1-½ ranurada</t>
  </si>
  <si>
    <t>Tee Mecanica ø 2 x 1-¼ ranurada</t>
  </si>
  <si>
    <t>Tee Mecanica ø 2 x 1 roscada</t>
  </si>
  <si>
    <t>Tee Mecanica ø 1½ x 1 roscada</t>
  </si>
  <si>
    <t>Tee Mecanica ø 1¼ x 1 roscada</t>
  </si>
  <si>
    <t>Reducción ø 1-¼ x 1 roscada</t>
  </si>
  <si>
    <t>Reducción ø 1-½ x 1 roscada</t>
  </si>
  <si>
    <t>Reducción ø 1 x ½</t>
  </si>
  <si>
    <t>Reducción ø 2 x 1½"</t>
  </si>
  <si>
    <t>Cruceta Mecanica ø 2 x 1</t>
  </si>
  <si>
    <t>Cruceta Mecanica ø 2 x 1-½</t>
  </si>
  <si>
    <t>Cruceta Mecanica ø 2 x 1-¼</t>
  </si>
  <si>
    <t>Cruceta Mecanica ø 1-¼ x 1</t>
  </si>
  <si>
    <t>Cruceta Mecanica ø 1-½ x 1</t>
  </si>
  <si>
    <t>Tapón ø 2</t>
  </si>
  <si>
    <t>Tapón ø 1½</t>
  </si>
  <si>
    <t>Soporte Antisismo  Longitudinal 2"</t>
  </si>
  <si>
    <t>Soporte  Antisismo Transversal 2"</t>
  </si>
  <si>
    <t>Soporte de pared similar a la fig. 771 anvil ½"</t>
  </si>
  <si>
    <t>Expansiones 3/8"</t>
  </si>
  <si>
    <t>Barra Roscada de 3/8" x 12'</t>
  </si>
  <si>
    <t>COLUMNAS DE RISER</t>
  </si>
  <si>
    <t>Tuberia de Hierro Negro,sch-40, 4", SCH-40</t>
  </si>
  <si>
    <t>Acople Flexible, 4",</t>
  </si>
  <si>
    <t>Acople Rigido 4",</t>
  </si>
  <si>
    <t>Valvula de Compuerta 4",</t>
  </si>
  <si>
    <t>Valvula Supervisora de Flujo</t>
  </si>
  <si>
    <t>Valvula Tipo Cheque Riser 4",</t>
  </si>
  <si>
    <t>Valvula de Angulo, 2",</t>
  </si>
  <si>
    <t>Nipple, 2" x 48" Sch-40 Black</t>
  </si>
  <si>
    <t>Codo 2" x 45°</t>
  </si>
  <si>
    <t>Manometro, 3½", , 0 PSI/kPa - 300 PSI/kPa</t>
  </si>
  <si>
    <t>Interruptor de alarma de flujo de agua</t>
  </si>
  <si>
    <t>Codo 4" x 90°</t>
  </si>
  <si>
    <t>Soporte Transversal Antisismos, 4"</t>
  </si>
  <si>
    <t>Soporte de Pared, 1"</t>
  </si>
  <si>
    <t>Tuberia de Hierro Negro,sch-40, 1"</t>
  </si>
  <si>
    <t>LISTADO DE MATERIALES DEL  RED INCENDIOS</t>
  </si>
  <si>
    <t>Tuberia PVC, 6", C-900, Azul,  DR 18</t>
  </si>
  <si>
    <t>Tuberia PVC, 4", C-900, Azul,  DR 18</t>
  </si>
  <si>
    <t>Redución 6" x 4" Ipex</t>
  </si>
  <si>
    <t>Codo 6" x 22-½"°,  C-900, Azul,  DR 18</t>
  </si>
  <si>
    <t>Valvula de CompueTee Reducidaa 6",  open left, 2"</t>
  </si>
  <si>
    <t>Postes Indicadores ,  6" Valvula ,  1¼"</t>
  </si>
  <si>
    <t>Codo s   6" x 90° MJ</t>
  </si>
  <si>
    <t>Codo s   4" x 90° MJ</t>
  </si>
  <si>
    <t>Tee 6" PVC</t>
  </si>
  <si>
    <t>Junta mecanica, 6", series 3000, SGDP06</t>
  </si>
  <si>
    <t>Junta mecanica, 4", series 3000, SGDP06</t>
  </si>
  <si>
    <t>Gland pack, 6",, MJGP06</t>
  </si>
  <si>
    <t>Gland pack, 4",, MJGP06</t>
  </si>
  <si>
    <t>PaqueTe de Tornillos de Transicion, 6", MJBGAST06</t>
  </si>
  <si>
    <t>PaqueTe de Tornillos de Transicion, 4", MJBGAST06</t>
  </si>
  <si>
    <t>Válvula de compueTee Reducidaa, 6 "</t>
  </si>
  <si>
    <t>Caja de Valvula seccionadora</t>
  </si>
  <si>
    <t>Hidrantes Secos , 5¼",  3' 6" bury depth, 6" con Junta mecanica</t>
  </si>
  <si>
    <t>NIVEL 2 BLOQUE A</t>
  </si>
  <si>
    <t>Tubería de ø 1¼</t>
  </si>
  <si>
    <t>Soporte Tipo Pera ø 1¼</t>
  </si>
  <si>
    <t>Codo  ø 1-½ Ranurado</t>
  </si>
  <si>
    <t>Codo  ø 1¼ Roscado</t>
  </si>
  <si>
    <t>Codo  ø 1 Roscado</t>
  </si>
  <si>
    <t>Tee ø 1¼</t>
  </si>
  <si>
    <t>Tee reducida de 1 ¼ X 1 X 1</t>
  </si>
  <si>
    <t>Acoples rigido ø 1¼</t>
  </si>
  <si>
    <t>Tee Mecanica ø 2 x 1½ ranurada</t>
  </si>
  <si>
    <t>Tee Mecanica ø 2 x 1¼ ranurada</t>
  </si>
  <si>
    <t>Reducción ø 1¼ x 1 Roscada</t>
  </si>
  <si>
    <t>Reducción ø 1 x ½ Roscada</t>
  </si>
  <si>
    <t>Reducción ø 2 x 1 ½ Ranurada</t>
  </si>
  <si>
    <t>Reducción ø 1 ½ x 1¼ Ranurada</t>
  </si>
  <si>
    <t>Cruceta Mecanica ø 2 x 1¼</t>
  </si>
  <si>
    <t>Cruceta Mecanica ø 1½ x 1</t>
  </si>
  <si>
    <t>Cruceta Roscada de ¼"</t>
  </si>
  <si>
    <t>Soporte  Antisismo Transversal 3"</t>
  </si>
  <si>
    <t>Expansiones HKB 3/8"</t>
  </si>
  <si>
    <t>Expansiones HDI 3/8"</t>
  </si>
  <si>
    <t>Barras roscadas de 3/8" x 12</t>
  </si>
  <si>
    <t>Riser Pack de 2"</t>
  </si>
  <si>
    <t>NIVEL 2 BLOQUE B</t>
  </si>
  <si>
    <t>Cruceta Ranurada de 2"</t>
  </si>
  <si>
    <t>Barras rosacadas de 3/8" x 12</t>
  </si>
  <si>
    <t>NIVEL 2 BLOQUE C</t>
  </si>
  <si>
    <t>NIVEL 2 BLOQUE D</t>
  </si>
  <si>
    <t>NIVEL 2 BLOQUE E</t>
  </si>
  <si>
    <t>Tapón ø 1 ½</t>
  </si>
  <si>
    <t>NIVEL 2 BLOQUE F</t>
  </si>
  <si>
    <t>Codo  ø 1 1/4</t>
  </si>
  <si>
    <t>Tee Mecanica ø 2 x 11/4 ranurada</t>
  </si>
  <si>
    <t>NIVEL 3 BLOQUE A</t>
  </si>
  <si>
    <t>NIVEL 3 BLOQUE B</t>
  </si>
  <si>
    <t>NIVEL 3 BLOQUE C</t>
  </si>
  <si>
    <t>NIVEL 3 BLOQUE D</t>
  </si>
  <si>
    <t>NIVEL 3 BLOQUE E</t>
  </si>
  <si>
    <t>NIVEL 3 BLOQUE F</t>
  </si>
  <si>
    <t>SALAS DE MAQUINAS</t>
  </si>
  <si>
    <t>Reduccion Ecentrica  6'' x 4''</t>
  </si>
  <si>
    <t>Reduccion Concentrica  6'' x 4''</t>
  </si>
  <si>
    <t>Valvula Maripos de 6''</t>
  </si>
  <si>
    <t>Valvula tipo bola de 1/2, 300 PSI</t>
  </si>
  <si>
    <t>Pie de tuberia de 4"</t>
  </si>
  <si>
    <t>Acople  Flexible 4''</t>
  </si>
  <si>
    <t>Valvula Cheque de 1/2, W/3/32</t>
  </si>
  <si>
    <t>Manometros de 4'', 0-300</t>
  </si>
  <si>
    <t>Codo s de 6 x90</t>
  </si>
  <si>
    <t>Tee de 6 x 90</t>
  </si>
  <si>
    <t>Pie de tuberia de 6"</t>
  </si>
  <si>
    <t>Acople Flexible 6''</t>
  </si>
  <si>
    <t>Platillo de 6''</t>
  </si>
  <si>
    <t>Valvula Cheque de 6'', ranurado</t>
  </si>
  <si>
    <t>Tamper Switch OS&amp;Y</t>
  </si>
  <si>
    <t>Tee reducida de  2" x 2" x 1½"</t>
  </si>
  <si>
    <t>Valvula tipo bola de 11/2</t>
  </si>
  <si>
    <t>Valvula Tipo Cheque  1½"</t>
  </si>
  <si>
    <t>1½",  RiserPack</t>
  </si>
  <si>
    <t>Codo reducido de  1" x ¾"</t>
  </si>
  <si>
    <t>Rociadores estandar , K8.0, montante , respuesta estandar, 155 °F</t>
  </si>
  <si>
    <t>Tapon de  1½"</t>
  </si>
  <si>
    <t>Barras Rosacadas de ⅜"</t>
  </si>
  <si>
    <t>Soporte de 1½"</t>
  </si>
  <si>
    <t>Soporte C clamp</t>
  </si>
  <si>
    <t>SUB-TOTAL</t>
  </si>
  <si>
    <t>GASTOS GENERALES</t>
  </si>
  <si>
    <t>Dirección Técnica</t>
  </si>
  <si>
    <t>ITBIS de la Dirección Técnica</t>
  </si>
  <si>
    <t>Seguros y Fianzas (Según Facturas)</t>
  </si>
  <si>
    <t>Gastos Administrativos</t>
  </si>
  <si>
    <t>Liquidación y Prestaciones Laborales</t>
  </si>
  <si>
    <t>Transporte</t>
  </si>
  <si>
    <t xml:space="preserve"> </t>
  </si>
  <si>
    <t>Supervisión e Inspección de Obras</t>
  </si>
  <si>
    <t>Estudio y Diseño</t>
  </si>
  <si>
    <t>Publicidad</t>
  </si>
  <si>
    <t>SUB-TOTAL GENERAL</t>
  </si>
  <si>
    <t>Imprevistos</t>
  </si>
  <si>
    <t>TOTAL GENETAL</t>
  </si>
  <si>
    <t>OFICINA DE INGENIEROS SUPERVISORES DE OBRAS DEL ESTADO ADSCRITA AL PODER EJECUTIVO</t>
  </si>
  <si>
    <t xml:space="preserve">Nombre del Contratista: </t>
  </si>
  <si>
    <t>Ubicación:  San Francisco de Macoris</t>
  </si>
  <si>
    <t>Localización: Prov. Duarte, RD.</t>
  </si>
  <si>
    <t>MANO DE OBRA GENERAL</t>
  </si>
  <si>
    <t xml:space="preserve">Mano de obra    </t>
  </si>
  <si>
    <t>Fecha: 20 de Febrero 2018</t>
  </si>
  <si>
    <t>PRESUPUESTO PARA EL SUMINISTRO E INSTALACIONES DEL SISTEMA CONTRA INCENDIOS DEL HOSPITAL REGIONAL SAN VICENTE DE PAUL, SAN FRANCISCO DE MACORIS, PROVINCIA DUARTE.</t>
  </si>
  <si>
    <t xml:space="preserve">Bomba tipo Turbina de Eje Vertical con Aprobacion para Sistema Contra Incendios, segun NPF20 (UL &amp; FM) marca "PEERLESS" Mod. 10 MAF, 7 Etapas, Capacidad: 500 GMP Vs. 110 P.S.O., 1760 RPM. Esta Unidad Incluye: </t>
  </si>
  <si>
    <t>Cabezal de Descarga Tamaño 8"x8"x 16 1/2" G</t>
  </si>
  <si>
    <t>Columna de 6"x 1-3/16" (10" max)</t>
  </si>
  <si>
    <t>Cabezal de Engranaje en Agulo Recto marca "Amarillo"</t>
  </si>
  <si>
    <t>Mod. SL80A, Relacion 4:3, con Eje Flexible</t>
  </si>
  <si>
    <t>Motor Diesel marca "Clarke" Mod. JU4H-UF22, 72 HP @ 2347 RPM</t>
  </si>
  <si>
    <t>FTA1100-JL12N Panel de Encendido Automatico marca "Firetrol"con Aprobacion UL ^FM, Cubierta NEMA 2, Incluye: Transductor de Presion Digital, Luces indicadoras, Pantalla indicadora LED, Almacenamiento de Informacion (USB), Alarma de bajo Nivel de Combustible (Audible y Visible)</t>
  </si>
  <si>
    <t>Tubo de Escape (Muffler) marca "GT Residential"</t>
  </si>
  <si>
    <t>Tanque de Combustible de 115 Galones, con Indicador de Capacidad, Sistema de Alimentacion de Combustible e Indicador de bajo Nivel de Combustible modelo FTA1100-K1</t>
  </si>
  <si>
    <t>Tee Comercial de la Descarga Tamaño 6"x6"x3"</t>
  </si>
  <si>
    <t>Tee de la Valvula de Alivio, Tamaño 3"x3"x3"</t>
  </si>
  <si>
    <t>Valvula de Alivio Automatica tipo Piloto marca "Watts" tamaño 3"x3"</t>
  </si>
  <si>
    <t>Cabezal de Prueba de 6"Ø con 2 salidas para pruebas de 2 1/2"Ø, con sus Tapas y Cadenas</t>
  </si>
  <si>
    <t>Valvula Automatica de Alivio de Aire Tamaño 3"x1 1/2"</t>
  </si>
  <si>
    <t>Cono de Alivio con visor, Tamaño 3"x6"</t>
  </si>
  <si>
    <t>Manometro de 3 1/2"Ø</t>
  </si>
  <si>
    <t>Medidor de Flujo marca "Gerand"6Ø Mod. K500-743</t>
  </si>
  <si>
    <t>Bomba Mantenedora de Presion (JOCKEY)</t>
  </si>
  <si>
    <t xml:space="preserve">Bomba Sumergible marca "Goulds" Descarga 1 1/4"Ø, con Cheque Integrado Capacidad: 7.9 GPM Vs. 280' T.D.H. (121 P.S.I) 3500 RPM. Esta Unidad Incluye: </t>
  </si>
  <si>
    <t>S05940R Motor Sumergible "Franklin Electric" 3/4 H.P., 230 V., Monofasico, F.S. 1.15</t>
  </si>
  <si>
    <t>00054 Caja de control "Franklin Electric" 3/4 H.P.</t>
  </si>
  <si>
    <t>FTA550F-AG034E Panel Electrico de Control marca "Firetrol" 3/4 H.P., 230V., Monofasico, Cubierta NEMA 2</t>
  </si>
  <si>
    <t>A2E23 Control de Nivel tipo Flota</t>
  </si>
  <si>
    <t>PG12T-L Manometro inmerso en Glicerina, Rango 0 - 160 P.S.I.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</si>
</sst>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6" formatCode="&quot;RD$&quot;#,##0_);[Red]\(&quot;RD$&quot;#,##0\)"/>
    <numFmt numFmtId="41" formatCode="_(* #,##0_);_(* \(#,##0\);_(* &quot;-&quot;_);_(@_)"/>
    <numFmt numFmtId="44" formatCode="_(&quot;RD$&quot;* #,##0.00_);_(&quot;RD$&quot;* \(#,##0.00\);_(&quot;RD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RD$&quot;* #,##0.00_-;\-&quot;RD$&quot;* #,##0.00_-;_-&quot;RD$&quot;* &quot;-&quot;??_-;_-@_-"/>
    <numFmt numFmtId="166" formatCode="General_)"/>
    <numFmt numFmtId="167" formatCode="[$$-409]#,##0.00"/>
    <numFmt numFmtId="168" formatCode="#,##0.00\ _€"/>
    <numFmt numFmtId="169" formatCode="#,##0.00\ &quot;/m3&quot;"/>
    <numFmt numFmtId="170" formatCode="0.0000"/>
    <numFmt numFmtId="171" formatCode="_(&quot;$&quot;* #,##0.00_);_(&quot;$&quot;* \(#,##0.00\);_(&quot;$&quot;* &quot;-&quot;??_);_(@_)"/>
    <numFmt numFmtId="172" formatCode="0.00_);\(0.00\)"/>
    <numFmt numFmtId="173" formatCode="0.000"/>
    <numFmt numFmtId="174" formatCode="_-* #,##0.00\ _P_t_s_-;\-* #,##0.00\ _P_t_s_-;_-* &quot;-&quot;??\ _P_t_s_-;_-@_-"/>
    <numFmt numFmtId="175" formatCode="&quot;$&quot;#,##0;\-&quot;$&quot;#,##0"/>
    <numFmt numFmtId="176" formatCode="_-* #,##0.00\ _€_-;\-* #,##0.00\ _€_-;_-* &quot;-&quot;??\ _€_-;_-@_-"/>
    <numFmt numFmtId="177" formatCode="0_)"/>
    <numFmt numFmtId="178" formatCode="0.0000_)"/>
    <numFmt numFmtId="179" formatCode="#,##0.00\ &quot;$&quot;;\-#,##0.00\ &quot;$&quot;"/>
    <numFmt numFmtId="180" formatCode="#,##0.00\ &quot;€&quot;;\-#,##0.00\ &quot;€&quot;"/>
    <numFmt numFmtId="181" formatCode="&quot;$&quot;#,##0_);\(&quot;$&quot;#,##0\)"/>
    <numFmt numFmtId="182" formatCode="_-* #,##0.00\ &quot;$&quot;_-;\-* #,##0.00\ &quot;$&quot;_-;_-* &quot;-&quot;??\ &quot;$&quot;_-;_-@_-"/>
    <numFmt numFmtId="183" formatCode="0.00000"/>
    <numFmt numFmtId="184" formatCode="#.##0,"/>
    <numFmt numFmtId="185" formatCode="&quot;$&quot;#,##0;[Red]\-&quot;$&quot;#,##0"/>
    <numFmt numFmtId="186" formatCode="&quot;$&quot;#,##0.00"/>
    <numFmt numFmtId="187" formatCode="_-* #,##0\ _$_-;\-* #,##0\ _$_-;_-* &quot;-&quot;\ _$_-;_-@_-"/>
    <numFmt numFmtId="188" formatCode="&quot;$&quot;#,##0.00;[Red]\-&quot;$&quot;#,##0.00"/>
    <numFmt numFmtId="189" formatCode="_-&quot;$&quot;* #,##0.00_-;\-&quot;$&quot;* #,##0.00_-;_-&quot;$&quot;* &quot;-&quot;??_-;_-@_-"/>
    <numFmt numFmtId="190" formatCode="&quot;$&quot;#,##0.00_);[Red]\(&quot;$&quot;#,##0.00\)"/>
    <numFmt numFmtId="191" formatCode="\$#,##0\ ;\(\$#,##0\)"/>
    <numFmt numFmtId="192" formatCode="\$#,"/>
    <numFmt numFmtId="193" formatCode="_([$€]* #,##0.00_);_([$€]* \(#,##0.00\);_([$€]* &quot;-&quot;??_);_(@_)"/>
    <numFmt numFmtId="194" formatCode="_([$€-2]* #,##0.00_);_([$€-2]* \(#,##0.00\);_([$€-2]* &quot;-&quot;??_)"/>
    <numFmt numFmtId="195" formatCode="_-[$€]* #,##0.00_-;\-[$€]* #,##0.00_-;_-[$€]* &quot;-&quot;??_-;_-@_-"/>
    <numFmt numFmtId="196" formatCode="[$€]#,##0.00_);[Red]\([$€]#,##0.00\)"/>
    <numFmt numFmtId="197" formatCode="_-* #,##0.00\ &quot;€&quot;_-;\-* #,##0.00\ &quot;€&quot;_-;_-* &quot;-&quot;??\ &quot;€&quot;_-;_-@_-"/>
    <numFmt numFmtId="198" formatCode="&quot; &quot;#,##0.00&quot; &quot;;&quot; (&quot;#,##0.00&quot;)&quot;;&quot; -&quot;#&quot; &quot;;&quot; &quot;@&quot; &quot;"/>
    <numFmt numFmtId="199" formatCode="[$-409]General"/>
    <numFmt numFmtId="200" formatCode="#."/>
    <numFmt numFmtId="201" formatCode="_-* #,##0_-;\-* #,##0_-;_-* &quot;-&quot;_-;_-@_-"/>
    <numFmt numFmtId="202" formatCode="0.00_)"/>
    <numFmt numFmtId="203" formatCode="&quot;$&quot;#,##0_);[Red]\(&quot;$&quot;#,##0\)"/>
    <numFmt numFmtId="204" formatCode="&quot;RD$&quot;#,##0;[Red]\-&quot;RD$&quot;#,##0"/>
    <numFmt numFmtId="205" formatCode="0.0"/>
    <numFmt numFmtId="206" formatCode="_(&quot;$&quot;* #,##0.00_);_(&quot;$&quot;* \(#,##0.00\);_(&quot;$&quot;* &quot;-&quot;_);_(@_)"/>
    <numFmt numFmtId="207" formatCode="_-[$RD$-1C0A]* #,##0.00_ ;_-[$RD$-1C0A]* \-#,##0.00\ ;_-[$RD$-1C0A]* &quot;-&quot;??_ ;_-@_ "/>
    <numFmt numFmtId="208" formatCode="_(&quot;$&quot;* #,##0_);_(&quot;$&quot;* \(#,##0\);_(&quot;$&quot;* &quot;-&quot;_);_(@_)"/>
    <numFmt numFmtId="209" formatCode="#,##0.000"/>
    <numFmt numFmtId="210" formatCode="[$-C0A]d\-mmm\-yy;@"/>
    <numFmt numFmtId="211" formatCode="#,##0.00_ ;\-#,##0.00\ "/>
    <numFmt numFmtId="212" formatCode="_-* #,##0.0000_-;\-* #,##0.0000_-;_-* &quot;-&quot;??_-;_-@_-"/>
    <numFmt numFmtId="213" formatCode="[$-C0A]d\-mmm\-yyyy;@"/>
    <numFmt numFmtId="214" formatCode="0.0%"/>
    <numFmt numFmtId="215" formatCode="#,##0\ &quot;€&quot;;[Red]\-#,##0\ &quot;€&quot;"/>
    <numFmt numFmtId="216" formatCode="&quot;$&quot;#,##0.00_);\(&quot;$&quot;#,##0.00\)"/>
    <numFmt numFmtId="217" formatCode="_(* #,##0\ &quot;pta&quot;_);_(* \(#,##0\ &quot;pta&quot;\);_(* &quot;-&quot;??\ &quot;pta&quot;_);_(@_)"/>
    <numFmt numFmtId="218" formatCode="_(* #,##0.0000_);_(* \(#,##0.0000\);_(* &quot;-&quot;??_);_(@_)"/>
    <numFmt numFmtId="219" formatCode="#,##0.00000000000"/>
    <numFmt numFmtId="220" formatCode="0.0_)"/>
    <numFmt numFmtId="221" formatCode="_-* #,##0.00\ _p_t_a_-;\-* #,##0.00\ _p_t_a_-;_-* &quot;-&quot;??\ _p_t_a_-;_-@_-"/>
    <numFmt numFmtId="222" formatCode="#,##0.00000"/>
    <numFmt numFmtId="223" formatCode="#,##0.0000"/>
    <numFmt numFmtId="224" formatCode="_-* #,##0.00\ _$_-;\-* #,##0.00\ _$_-;_-* &quot;-&quot;??\ _$_-;_-@_-"/>
    <numFmt numFmtId="225" formatCode="#,##0.00;[Red]#,##0.00"/>
    <numFmt numFmtId="226" formatCode="#,##0.000_);\(#,##0.000\)"/>
    <numFmt numFmtId="227" formatCode="_(* #,##0.00000_);_(* \(#,##0.00000\);_(* &quot;-&quot;??_);_(@_)"/>
    <numFmt numFmtId="228" formatCode="#,##0.00&quot; pta &quot;;\-#,##0.00&quot; pta &quot;;&quot; -&quot;#&quot; pta &quot;;@\ "/>
    <numFmt numFmtId="229" formatCode="_-* #,##0.00\ _ _-;\-* #,##0.00\ _ _-;_-* &quot;-&quot;??\ _ _-;_-@_-"/>
    <numFmt numFmtId="230" formatCode="0&quot;.-&quot;"/>
    <numFmt numFmtId="231" formatCode="_-* #,##0.00\ &quot;pta&quot;_-;\-* #,##0.00\ &quot;pta&quot;_-;_-* &quot;-&quot;??\ &quot;pta&quot;_-;_-@_-"/>
    <numFmt numFmtId="232" formatCode="#,##0.00\ &quot;M³S&quot;"/>
    <numFmt numFmtId="233" formatCode="#,##0.00000000_);\(#,##0.00000000\)"/>
    <numFmt numFmtId="234" formatCode="#,##0.00\ &quot;KM&quot;"/>
    <numFmt numFmtId="235" formatCode="[$RD$-1C0A]\ #,##0"/>
    <numFmt numFmtId="236" formatCode="0_);\(0\)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Times New Roman"/>
      <family val="1"/>
    </font>
    <font>
      <b/>
      <sz val="14"/>
      <name val="Times New Roman"/>
      <family val="1"/>
    </font>
    <font>
      <sz val="10"/>
      <name val="MS Sans Serif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"/>
      <color indexed="8"/>
      <name val="Courier"/>
      <family val="3"/>
    </font>
    <font>
      <sz val="10"/>
      <name val="Helv"/>
    </font>
    <font>
      <sz val="12"/>
      <name val="Times New Roman"/>
      <family val="1"/>
    </font>
    <font>
      <b/>
      <sz val="10"/>
      <color indexed="8"/>
      <name val="Verdana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2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theme="1"/>
      <name val="Arial1"/>
    </font>
    <font>
      <i/>
      <sz val="11"/>
      <color indexed="23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0"/>
      <color indexed="12"/>
      <name val="MS Sans Serif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36"/>
      <name val="MS Sans Serif"/>
      <family val="2"/>
    </font>
    <font>
      <u/>
      <sz val="6"/>
      <color indexed="12"/>
      <name val="Arial"/>
      <family val="2"/>
    </font>
    <font>
      <sz val="12"/>
      <name val="Helv"/>
    </font>
    <font>
      <sz val="10"/>
      <name val="Arial CE"/>
    </font>
    <font>
      <sz val="12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"/>
      <name val="Calibri"/>
      <family val="2"/>
    </font>
    <font>
      <sz val="10"/>
      <name val="Courier"/>
      <family val="3"/>
    </font>
    <font>
      <b/>
      <i/>
      <sz val="16"/>
      <name val="Helv"/>
    </font>
    <font>
      <sz val="11"/>
      <color rgb="FF000000"/>
      <name val="Arial"/>
      <family val="2"/>
    </font>
    <font>
      <sz val="10"/>
      <name val="Times New Roman"/>
      <family val="1"/>
      <charset val="204"/>
    </font>
    <font>
      <sz val="10"/>
      <name val="Lucida Sans"/>
      <family val="2"/>
    </font>
    <font>
      <sz val="11"/>
      <color rgb="FF000000"/>
      <name val="Calibri"/>
      <family val="2"/>
    </font>
    <font>
      <b/>
      <sz val="24"/>
      <name val="Arial"/>
      <family val="2"/>
    </font>
    <font>
      <b/>
      <sz val="11"/>
      <color indexed="63"/>
      <name val="Calibri"/>
      <family val="2"/>
    </font>
    <font>
      <sz val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1"/>
      <name val="μ¸¿o"/>
      <family val="3"/>
      <charset val="129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44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2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167" fontId="13" fillId="13" borderId="0" applyNumberFormat="0" applyBorder="0" applyAlignment="0" applyProtection="0"/>
    <xf numFmtId="167" fontId="13" fillId="13" borderId="0" applyNumberFormat="0" applyBorder="0" applyAlignment="0" applyProtection="0"/>
    <xf numFmtId="167" fontId="13" fillId="13" borderId="0" applyNumberFormat="0" applyBorder="0" applyAlignment="0" applyProtection="0"/>
    <xf numFmtId="0" fontId="13" fillId="5" borderId="0" applyNumberFormat="0" applyBorder="0" applyAlignment="0" applyProtection="0"/>
    <xf numFmtId="167" fontId="13" fillId="13" borderId="0" applyNumberFormat="0" applyBorder="0" applyAlignment="0" applyProtection="0"/>
    <xf numFmtId="167" fontId="13" fillId="13" borderId="0" applyNumberFormat="0" applyBorder="0" applyAlignment="0" applyProtection="0"/>
    <xf numFmtId="167" fontId="13" fillId="13" borderId="0" applyNumberFormat="0" applyBorder="0" applyAlignment="0" applyProtection="0"/>
    <xf numFmtId="167" fontId="13" fillId="13" borderId="0" applyNumberFormat="0" applyBorder="0" applyAlignment="0" applyProtection="0"/>
    <xf numFmtId="167" fontId="13" fillId="13" borderId="0" applyNumberFormat="0" applyBorder="0" applyAlignment="0" applyProtection="0"/>
    <xf numFmtId="167" fontId="13" fillId="13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0" fontId="13" fillId="6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0" fontId="13" fillId="8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11" borderId="0" applyNumberFormat="0" applyBorder="0" applyAlignment="0" applyProtection="0"/>
    <xf numFmtId="167" fontId="13" fillId="11" borderId="0" applyNumberFormat="0" applyBorder="0" applyAlignment="0" applyProtection="0"/>
    <xf numFmtId="167" fontId="13" fillId="11" borderId="0" applyNumberFormat="0" applyBorder="0" applyAlignment="0" applyProtection="0"/>
    <xf numFmtId="0" fontId="13" fillId="10" borderId="0" applyNumberFormat="0" applyBorder="0" applyAlignment="0" applyProtection="0"/>
    <xf numFmtId="167" fontId="13" fillId="11" borderId="0" applyNumberFormat="0" applyBorder="0" applyAlignment="0" applyProtection="0"/>
    <xf numFmtId="167" fontId="13" fillId="11" borderId="0" applyNumberFormat="0" applyBorder="0" applyAlignment="0" applyProtection="0"/>
    <xf numFmtId="167" fontId="13" fillId="11" borderId="0" applyNumberFormat="0" applyBorder="0" applyAlignment="0" applyProtection="0"/>
    <xf numFmtId="167" fontId="13" fillId="11" borderId="0" applyNumberFormat="0" applyBorder="0" applyAlignment="0" applyProtection="0"/>
    <xf numFmtId="167" fontId="13" fillId="11" borderId="0" applyNumberFormat="0" applyBorder="0" applyAlignment="0" applyProtection="0"/>
    <xf numFmtId="167" fontId="13" fillId="11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0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0" fontId="13" fillId="11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" borderId="0" applyNumberFormat="0" applyBorder="0" applyAlignment="0" applyProtection="0"/>
    <xf numFmtId="0" fontId="13" fillId="16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0" fontId="13" fillId="13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0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7" borderId="0" applyNumberFormat="0" applyBorder="0" applyAlignment="0" applyProtection="0"/>
    <xf numFmtId="167" fontId="13" fillId="15" borderId="0" applyNumberFormat="0" applyBorder="0" applyAlignment="0" applyProtection="0"/>
    <xf numFmtId="167" fontId="13" fillId="15" borderId="0" applyNumberFormat="0" applyBorder="0" applyAlignment="0" applyProtection="0"/>
    <xf numFmtId="167" fontId="13" fillId="15" borderId="0" applyNumberFormat="0" applyBorder="0" applyAlignment="0" applyProtection="0"/>
    <xf numFmtId="0" fontId="13" fillId="14" borderId="0" applyNumberFormat="0" applyBorder="0" applyAlignment="0" applyProtection="0"/>
    <xf numFmtId="167" fontId="13" fillId="15" borderId="0" applyNumberFormat="0" applyBorder="0" applyAlignment="0" applyProtection="0"/>
    <xf numFmtId="167" fontId="13" fillId="15" borderId="0" applyNumberFormat="0" applyBorder="0" applyAlignment="0" applyProtection="0"/>
    <xf numFmtId="167" fontId="13" fillId="15" borderId="0" applyNumberFormat="0" applyBorder="0" applyAlignment="0" applyProtection="0"/>
    <xf numFmtId="167" fontId="13" fillId="15" borderId="0" applyNumberFormat="0" applyBorder="0" applyAlignment="0" applyProtection="0"/>
    <xf numFmtId="167" fontId="13" fillId="15" borderId="0" applyNumberFormat="0" applyBorder="0" applyAlignment="0" applyProtection="0"/>
    <xf numFmtId="167" fontId="13" fillId="15" borderId="0" applyNumberFormat="0" applyBorder="0" applyAlignment="0" applyProtection="0"/>
    <xf numFmtId="167" fontId="13" fillId="6" borderId="0" applyNumberFormat="0" applyBorder="0" applyAlignment="0" applyProtection="0"/>
    <xf numFmtId="167" fontId="13" fillId="6" borderId="0" applyNumberFormat="0" applyBorder="0" applyAlignment="0" applyProtection="0"/>
    <xf numFmtId="167" fontId="13" fillId="6" borderId="0" applyNumberFormat="0" applyBorder="0" applyAlignment="0" applyProtection="0"/>
    <xf numFmtId="0" fontId="13" fillId="10" borderId="0" applyNumberFormat="0" applyBorder="0" applyAlignment="0" applyProtection="0"/>
    <xf numFmtId="167" fontId="13" fillId="6" borderId="0" applyNumberFormat="0" applyBorder="0" applyAlignment="0" applyProtection="0"/>
    <xf numFmtId="167" fontId="13" fillId="6" borderId="0" applyNumberFormat="0" applyBorder="0" applyAlignment="0" applyProtection="0"/>
    <xf numFmtId="167" fontId="13" fillId="6" borderId="0" applyNumberFormat="0" applyBorder="0" applyAlignment="0" applyProtection="0"/>
    <xf numFmtId="167" fontId="13" fillId="6" borderId="0" applyNumberFormat="0" applyBorder="0" applyAlignment="0" applyProtection="0"/>
    <xf numFmtId="167" fontId="13" fillId="6" borderId="0" applyNumberFormat="0" applyBorder="0" applyAlignment="0" applyProtection="0"/>
    <xf numFmtId="167" fontId="13" fillId="6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0" fontId="13" fillId="13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12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0" fontId="13" fillId="16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167" fontId="13" fillId="9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167" fontId="14" fillId="12" borderId="0" applyNumberFormat="0" applyBorder="0" applyAlignment="0" applyProtection="0"/>
    <xf numFmtId="0" fontId="14" fillId="17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21" borderId="0" applyNumberFormat="0" applyBorder="0" applyAlignment="0" applyProtection="0"/>
    <xf numFmtId="0" fontId="14" fillId="7" borderId="0" applyNumberFormat="0" applyBorder="0" applyAlignment="0" applyProtection="0"/>
    <xf numFmtId="167" fontId="14" fillId="21" borderId="0" applyNumberFormat="0" applyBorder="0" applyAlignment="0" applyProtection="0"/>
    <xf numFmtId="167" fontId="14" fillId="21" borderId="0" applyNumberFormat="0" applyBorder="0" applyAlignment="0" applyProtection="0"/>
    <xf numFmtId="167" fontId="14" fillId="16" borderId="0" applyNumberFormat="0" applyBorder="0" applyAlignment="0" applyProtection="0"/>
    <xf numFmtId="0" fontId="14" fillId="14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167" fontId="14" fillId="6" borderId="0" applyNumberFormat="0" applyBorder="0" applyAlignment="0" applyProtection="0"/>
    <xf numFmtId="0" fontId="14" fillId="18" borderId="0" applyNumberFormat="0" applyBorder="0" applyAlignment="0" applyProtection="0"/>
    <xf numFmtId="167" fontId="14" fillId="6" borderId="0" applyNumberFormat="0" applyBorder="0" applyAlignment="0" applyProtection="0"/>
    <xf numFmtId="167" fontId="14" fillId="6" borderId="0" applyNumberFormat="0" applyBorder="0" applyAlignment="0" applyProtection="0"/>
    <xf numFmtId="167" fontId="14" fillId="12" borderId="0" applyNumberFormat="0" applyBorder="0" applyAlignment="0" applyProtection="0"/>
    <xf numFmtId="0" fontId="14" fillId="19" borderId="0" applyNumberFormat="0" applyBorder="0" applyAlignment="0" applyProtection="0"/>
    <xf numFmtId="167" fontId="14" fillId="12" borderId="0" applyNumberFormat="0" applyBorder="0" applyAlignment="0" applyProtection="0"/>
    <xf numFmtId="167" fontId="14" fillId="12" borderId="0" applyNumberFormat="0" applyBorder="0" applyAlignment="0" applyProtection="0"/>
    <xf numFmtId="167" fontId="14" fillId="7" borderId="0" applyNumberFormat="0" applyBorder="0" applyAlignment="0" applyProtection="0"/>
    <xf numFmtId="0" fontId="14" fillId="20" borderId="0" applyNumberFormat="0" applyBorder="0" applyAlignment="0" applyProtection="0"/>
    <xf numFmtId="167" fontId="14" fillId="7" borderId="0" applyNumberFormat="0" applyBorder="0" applyAlignment="0" applyProtection="0"/>
    <xf numFmtId="167" fontId="14" fillId="7" borderId="0" applyNumberFormat="0" applyBorder="0" applyAlignment="0" applyProtection="0"/>
    <xf numFmtId="0" fontId="11" fillId="0" borderId="0"/>
    <xf numFmtId="0" fontId="11" fillId="0" borderId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4" fillId="25" borderId="0" applyNumberFormat="0" applyBorder="0" applyAlignment="0" applyProtection="0"/>
    <xf numFmtId="0" fontId="16" fillId="2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4" fillId="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15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3" borderId="0" applyNumberFormat="0" applyBorder="0" applyAlignment="0" applyProtection="0"/>
    <xf numFmtId="0" fontId="15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1" borderId="0" applyNumberFormat="0" applyBorder="0" applyAlignment="0" applyProtection="0"/>
    <xf numFmtId="0" fontId="14" fillId="31" borderId="0" applyNumberFormat="0" applyBorder="0" applyAlignment="0" applyProtection="0"/>
    <xf numFmtId="0" fontId="16" fillId="31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3" borderId="0" applyNumberFormat="0" applyBorder="0" applyAlignment="0" applyProtection="0"/>
    <xf numFmtId="0" fontId="15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5" fillId="23" borderId="0" applyNumberFormat="0" applyBorder="0" applyAlignment="0" applyProtection="0"/>
    <xf numFmtId="0" fontId="16" fillId="30" borderId="0" applyNumberFormat="0" applyBorder="0" applyAlignment="0" applyProtection="0"/>
    <xf numFmtId="0" fontId="14" fillId="30" borderId="0" applyNumberFormat="0" applyBorder="0" applyAlignment="0" applyProtection="0"/>
    <xf numFmtId="0" fontId="16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8" borderId="0" applyNumberFormat="0" applyBorder="0" applyAlignment="0" applyProtection="0"/>
    <xf numFmtId="0" fontId="15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3" borderId="0" applyNumberFormat="0" applyBorder="0" applyAlignment="0" applyProtection="0"/>
    <xf numFmtId="0" fontId="15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5" borderId="0" applyNumberFormat="0" applyBorder="0" applyAlignment="0" applyProtection="0"/>
    <xf numFmtId="0" fontId="14" fillId="30" borderId="0" applyNumberFormat="0" applyBorder="0" applyAlignment="0" applyProtection="0"/>
    <xf numFmtId="0" fontId="16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6" borderId="0" applyNumberFormat="0" applyBorder="0" applyAlignment="0" applyProtection="0"/>
    <xf numFmtId="0" fontId="16" fillId="26" borderId="0" applyNumberFormat="0" applyBorder="0" applyAlignment="0" applyProtection="0"/>
    <xf numFmtId="0" fontId="14" fillId="25" borderId="0" applyNumberFormat="0" applyBorder="0" applyAlignment="0" applyProtection="0"/>
    <xf numFmtId="0" fontId="16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3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3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5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3" borderId="0" applyNumberFormat="0" applyBorder="0" applyAlignment="0" applyProtection="0"/>
    <xf numFmtId="0" fontId="15" fillId="2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9" borderId="0" applyNumberFormat="0" applyBorder="0" applyAlignment="0" applyProtection="0"/>
    <xf numFmtId="0" fontId="16" fillId="37" borderId="0" applyNumberFormat="0" applyBorder="0" applyAlignment="0" applyProtection="0"/>
    <xf numFmtId="0" fontId="14" fillId="23" borderId="0" applyNumberFormat="0" applyBorder="0" applyAlignment="0" applyProtection="0"/>
    <xf numFmtId="0" fontId="16" fillId="37" borderId="0" applyNumberFormat="0" applyBorder="0" applyAlignment="0" applyProtection="0"/>
    <xf numFmtId="0" fontId="14" fillId="21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7" fillId="6" borderId="0" applyNumberFormat="0" applyBorder="0" applyAlignment="0" applyProtection="0"/>
    <xf numFmtId="0" fontId="18" fillId="3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67" fontId="19" fillId="12" borderId="0" applyNumberFormat="0" applyBorder="0" applyAlignment="0" applyProtection="0"/>
    <xf numFmtId="0" fontId="19" fillId="8" borderId="0" applyNumberFormat="0" applyBorder="0" applyAlignment="0" applyProtection="0"/>
    <xf numFmtId="167" fontId="19" fillId="12" borderId="0" applyNumberFormat="0" applyBorder="0" applyAlignment="0" applyProtection="0"/>
    <xf numFmtId="167" fontId="19" fillId="12" borderId="0" applyNumberFormat="0" applyBorder="0" applyAlignment="0" applyProtection="0"/>
    <xf numFmtId="0" fontId="20" fillId="39" borderId="23" applyNumberFormat="0" applyAlignment="0" applyProtection="0"/>
    <xf numFmtId="0" fontId="21" fillId="40" borderId="23" applyNumberFormat="0" applyAlignment="0" applyProtection="0"/>
    <xf numFmtId="0" fontId="20" fillId="39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0" fontId="21" fillId="40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0" fontId="20" fillId="39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167" fontId="22" fillId="41" borderId="23" applyNumberFormat="0" applyAlignment="0" applyProtection="0"/>
    <xf numFmtId="0" fontId="23" fillId="31" borderId="24" applyNumberFormat="0" applyAlignment="0" applyProtection="0"/>
    <xf numFmtId="0" fontId="23" fillId="42" borderId="24" applyNumberFormat="0" applyAlignment="0" applyProtection="0"/>
    <xf numFmtId="167" fontId="23" fillId="42" borderId="24" applyNumberFormat="0" applyAlignment="0" applyProtection="0"/>
    <xf numFmtId="167" fontId="23" fillId="42" borderId="24" applyNumberFormat="0" applyAlignment="0" applyProtection="0"/>
    <xf numFmtId="167" fontId="24" fillId="0" borderId="25" applyNumberFormat="0" applyFill="0" applyAlignment="0" applyProtection="0"/>
    <xf numFmtId="0" fontId="25" fillId="0" borderId="26" applyNumberFormat="0" applyFill="0" applyAlignment="0" applyProtection="0"/>
    <xf numFmtId="167" fontId="24" fillId="0" borderId="25" applyNumberFormat="0" applyFill="0" applyAlignment="0" applyProtection="0"/>
    <xf numFmtId="167" fontId="24" fillId="0" borderId="25" applyNumberFormat="0" applyFill="0" applyAlignment="0" applyProtection="0"/>
    <xf numFmtId="0" fontId="23" fillId="42" borderId="24" applyNumberFormat="0" applyAlignment="0" applyProtection="0"/>
    <xf numFmtId="0" fontId="23" fillId="42" borderId="24" applyNumberFormat="0" applyAlignment="0" applyProtection="0"/>
    <xf numFmtId="43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8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6" fillId="0" borderId="0"/>
    <xf numFmtId="184" fontId="27" fillId="0" borderId="0">
      <protection locked="0"/>
    </xf>
    <xf numFmtId="184" fontId="27" fillId="0" borderId="0">
      <protection locked="0"/>
    </xf>
    <xf numFmtId="184" fontId="27" fillId="0" borderId="0">
      <protection locked="0"/>
    </xf>
    <xf numFmtId="0" fontId="28" fillId="0" borderId="0"/>
    <xf numFmtId="18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8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27" fillId="0" borderId="0">
      <protection locked="0"/>
    </xf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1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0" borderId="27" applyNumberFormat="0" applyFill="0" applyAlignment="0" applyProtection="0"/>
    <xf numFmtId="0" fontId="33" fillId="0" borderId="0"/>
    <xf numFmtId="167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167" fontId="34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167" fontId="14" fillId="47" borderId="0" applyNumberFormat="0" applyBorder="0" applyAlignment="0" applyProtection="0"/>
    <xf numFmtId="0" fontId="14" fillId="22" borderId="0" applyNumberFormat="0" applyBorder="0" applyAlignment="0" applyProtection="0"/>
    <xf numFmtId="167" fontId="14" fillId="47" borderId="0" applyNumberFormat="0" applyBorder="0" applyAlignment="0" applyProtection="0"/>
    <xf numFmtId="167" fontId="14" fillId="4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28" borderId="0" applyNumberFormat="0" applyBorder="0" applyAlignment="0" applyProtection="0"/>
    <xf numFmtId="167" fontId="14" fillId="21" borderId="0" applyNumberFormat="0" applyBorder="0" applyAlignment="0" applyProtection="0"/>
    <xf numFmtId="167" fontId="14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4" fillId="30" borderId="0" applyNumberFormat="0" applyBorder="0" applyAlignment="0" applyProtection="0"/>
    <xf numFmtId="167" fontId="14" fillId="16" borderId="0" applyNumberFormat="0" applyBorder="0" applyAlignment="0" applyProtection="0"/>
    <xf numFmtId="0" fontId="14" fillId="33" borderId="0" applyNumberFormat="0" applyBorder="0" applyAlignment="0" applyProtection="0"/>
    <xf numFmtId="167" fontId="14" fillId="16" borderId="0" applyNumberFormat="0" applyBorder="0" applyAlignment="0" applyProtection="0"/>
    <xf numFmtId="167" fontId="14" fillId="1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167" fontId="14" fillId="48" borderId="0" applyNumberFormat="0" applyBorder="0" applyAlignment="0" applyProtection="0"/>
    <xf numFmtId="0" fontId="14" fillId="18" borderId="0" applyNumberFormat="0" applyBorder="0" applyAlignment="0" applyProtection="0"/>
    <xf numFmtId="167" fontId="14" fillId="48" borderId="0" applyNumberFormat="0" applyBorder="0" applyAlignment="0" applyProtection="0"/>
    <xf numFmtId="167" fontId="14" fillId="4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167" fontId="14" fillId="19" borderId="0" applyNumberFormat="0" applyBorder="0" applyAlignment="0" applyProtection="0"/>
    <xf numFmtId="0" fontId="14" fillId="19" borderId="0" applyNumberFormat="0" applyBorder="0" applyAlignment="0" applyProtection="0"/>
    <xf numFmtId="167" fontId="14" fillId="19" borderId="0" applyNumberFormat="0" applyBorder="0" applyAlignment="0" applyProtection="0"/>
    <xf numFmtId="167" fontId="14" fillId="1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167" fontId="14" fillId="28" borderId="0" applyNumberFormat="0" applyBorder="0" applyAlignment="0" applyProtection="0"/>
    <xf numFmtId="0" fontId="14" fillId="21" borderId="0" applyNumberFormat="0" applyBorder="0" applyAlignment="0" applyProtection="0"/>
    <xf numFmtId="167" fontId="14" fillId="28" borderId="0" applyNumberFormat="0" applyBorder="0" applyAlignment="0" applyProtection="0"/>
    <xf numFmtId="167" fontId="14" fillId="28" borderId="0" applyNumberFormat="0" applyBorder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0" fontId="36" fillId="11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67" fontId="36" fillId="15" borderId="23" applyNumberFormat="0" applyAlignment="0" applyProtection="0"/>
    <xf numFmtId="19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7" fillId="0" borderId="0" applyFont="0" applyFill="0" applyBorder="0" applyAlignment="0" applyProtection="0"/>
    <xf numFmtId="194" fontId="37" fillId="0" borderId="0" applyNumberFormat="0" applyFont="0" applyFill="0" applyBorder="0" applyAlignment="0" applyProtection="0"/>
    <xf numFmtId="194" fontId="29" fillId="0" borderId="0" applyFont="0" applyFill="0" applyBorder="0" applyAlignment="0" applyProtection="0"/>
    <xf numFmtId="19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8" fontId="38" fillId="0" borderId="0"/>
    <xf numFmtId="199" fontId="38" fillId="0" borderId="0"/>
    <xf numFmtId="199" fontId="38" fillId="0" borderId="0"/>
    <xf numFmtId="0" fontId="1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0" fontId="40" fillId="0" borderId="0">
      <protection locked="0"/>
    </xf>
    <xf numFmtId="0" fontId="12" fillId="0" borderId="0" applyNumberFormat="0" applyFont="0" applyFill="0" applyBorder="0" applyAlignment="0" applyProtection="0"/>
    <xf numFmtId="200" fontId="41" fillId="0" borderId="0">
      <protection locked="0"/>
    </xf>
    <xf numFmtId="0" fontId="12" fillId="0" borderId="0" applyNumberFormat="0" applyFont="0" applyFill="0" applyBorder="0" applyAlignment="0" applyProtection="0"/>
    <xf numFmtId="200" fontId="41" fillId="0" borderId="0">
      <protection locked="0"/>
    </xf>
    <xf numFmtId="0" fontId="12" fillId="0" borderId="0" applyNumberFormat="0" applyFont="0" applyFill="0" applyBorder="0" applyAlignment="0" applyProtection="0"/>
    <xf numFmtId="200" fontId="41" fillId="0" borderId="0">
      <protection locked="0"/>
    </xf>
    <xf numFmtId="0" fontId="12" fillId="0" borderId="0" applyNumberFormat="0" applyFont="0" applyFill="0" applyBorder="0" applyAlignment="0" applyProtection="0"/>
    <xf numFmtId="200" fontId="41" fillId="0" borderId="0">
      <protection locked="0"/>
    </xf>
    <xf numFmtId="0" fontId="12" fillId="0" borderId="0" applyNumberFormat="0" applyFont="0" applyFill="0" applyBorder="0" applyAlignment="0" applyProtection="0"/>
    <xf numFmtId="200" fontId="41" fillId="0" borderId="0">
      <protection locked="0"/>
    </xf>
    <xf numFmtId="0" fontId="12" fillId="0" borderId="0" applyNumberFormat="0" applyFont="0" applyFill="0" applyBorder="0" applyAlignment="0" applyProtection="0"/>
    <xf numFmtId="200" fontId="41" fillId="0" borderId="0">
      <protection locked="0"/>
    </xf>
    <xf numFmtId="0" fontId="12" fillId="0" borderId="0" applyNumberFormat="0" applyFont="0" applyFill="0" applyBorder="0" applyAlignment="0" applyProtection="0"/>
    <xf numFmtId="14" fontId="11" fillId="0" borderId="0"/>
    <xf numFmtId="2" fontId="11" fillId="0" borderId="0"/>
    <xf numFmtId="2" fontId="11" fillId="0" borderId="0" applyNumberFormat="0" applyFill="0" applyBorder="0" applyAlignment="0" applyProtection="0"/>
    <xf numFmtId="2" fontId="1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43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43" fillId="0" borderId="28" applyNumberFormat="0" applyFill="0" applyAlignment="0" applyProtection="0"/>
    <xf numFmtId="0" fontId="2" fillId="0" borderId="1" applyNumberFormat="0" applyFill="0" applyAlignment="0" applyProtection="0"/>
    <xf numFmtId="0" fontId="32" fillId="0" borderId="27" applyNumberFormat="0" applyFill="0" applyAlignment="0" applyProtection="0"/>
    <xf numFmtId="0" fontId="43" fillId="0" borderId="28" applyNumberFormat="0" applyFill="0" applyAlignment="0" applyProtection="0"/>
    <xf numFmtId="0" fontId="45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45" fillId="0" borderId="29" applyNumberFormat="0" applyFill="0" applyAlignment="0" applyProtection="0"/>
    <xf numFmtId="0" fontId="46" fillId="0" borderId="29" applyNumberFormat="0" applyFill="0" applyAlignment="0" applyProtection="0"/>
    <xf numFmtId="0" fontId="45" fillId="0" borderId="29" applyNumberFormat="0" applyFill="0" applyAlignment="0" applyProtection="0"/>
    <xf numFmtId="0" fontId="35" fillId="0" borderId="30" applyNumberFormat="0" applyFill="0" applyAlignment="0" applyProtection="0"/>
    <xf numFmtId="0" fontId="3" fillId="0" borderId="2" applyNumberFormat="0" applyFill="0" applyAlignment="0" applyProtection="0"/>
    <xf numFmtId="0" fontId="35" fillId="0" borderId="30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7" fillId="0" borderId="0" applyFill="0" applyBorder="0" applyProtection="0">
      <alignment horizontal="center" vertical="center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1" fillId="0" borderId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Fill="0" applyBorder="0" applyProtection="0">
      <alignment horizontal="center" vertical="center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7" fontId="17" fillId="10" borderId="0" applyNumberFormat="0" applyBorder="0" applyAlignment="0" applyProtection="0"/>
    <xf numFmtId="0" fontId="17" fillId="6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0" fontId="36" fillId="11" borderId="23" applyNumberFormat="0" applyAlignment="0" applyProtection="0"/>
    <xf numFmtId="0" fontId="36" fillId="15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36" fillId="11" borderId="23" applyNumberFormat="0" applyAlignment="0" applyProtection="0"/>
    <xf numFmtId="0" fontId="25" fillId="0" borderId="26" applyNumberFormat="0" applyFill="0" applyAlignment="0" applyProtection="0"/>
    <xf numFmtId="0" fontId="25" fillId="0" borderId="26" applyNumberFormat="0" applyFill="0" applyAlignment="0" applyProtection="0"/>
    <xf numFmtId="4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97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202" fontId="11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6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20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20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19" fontId="11" fillId="0" borderId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18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216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21" fontId="11" fillId="0" borderId="0" applyFill="0" applyBorder="0" applyAlignment="0" applyProtection="0"/>
    <xf numFmtId="221" fontId="11" fillId="0" borderId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21" fontId="11" fillId="0" borderId="0" applyFill="0" applyBorder="0" applyAlignment="0" applyProtection="0"/>
    <xf numFmtId="22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1" fillId="0" borderId="0" applyFont="0" applyFill="0" applyBorder="0" applyAlignment="0" applyProtection="0"/>
    <xf numFmtId="221" fontId="11" fillId="0" borderId="0" applyFill="0" applyBorder="0" applyAlignment="0" applyProtection="0"/>
    <xf numFmtId="221" fontId="11" fillId="0" borderId="0" applyFill="0" applyBorder="0" applyAlignment="0" applyProtection="0"/>
    <xf numFmtId="40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21" fontId="11" fillId="0" borderId="0" applyFill="0" applyBorder="0" applyAlignment="0" applyProtection="0"/>
    <xf numFmtId="212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1" fillId="0" borderId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208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9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30" fontId="11" fillId="0" borderId="0" applyFill="0" applyBorder="0" applyAlignment="0" applyProtection="0"/>
    <xf numFmtId="17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11" fillId="0" borderId="0" applyFill="0" applyBorder="0" applyAlignment="0" applyProtection="0"/>
    <xf numFmtId="230" fontId="11" fillId="0" borderId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30" fontId="11" fillId="0" borderId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1" fillId="0" borderId="0" applyFont="0" applyFill="0" applyBorder="0" applyAlignment="0" applyProtection="0"/>
    <xf numFmtId="164" fontId="55" fillId="0" borderId="0" applyFont="0" applyFill="0" applyBorder="0" applyAlignment="0" applyProtection="0"/>
    <xf numFmtId="202" fontId="11" fillId="0" borderId="0" applyFont="0" applyFill="0" applyBorder="0" applyAlignment="0" applyProtection="0"/>
    <xf numFmtId="231" fontId="11" fillId="0" borderId="0" applyFont="0" applyFill="0" applyAlignment="0" applyProtection="0"/>
    <xf numFmtId="173" fontId="55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231" fontId="11" fillId="0" borderId="0" applyFont="0" applyFill="0" applyAlignment="0" applyProtection="0"/>
    <xf numFmtId="176" fontId="11" fillId="0" borderId="0" applyFont="0" applyFill="0" applyBorder="0" applyAlignment="0" applyProtection="0"/>
    <xf numFmtId="19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8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7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8" fontId="11" fillId="0" borderId="0" applyFill="0" applyBorder="0" applyAlignment="0" applyProtection="0"/>
    <xf numFmtId="0" fontId="13" fillId="0" borderId="0" applyFont="0" applyFill="0" applyBorder="0" applyAlignment="0" applyProtection="0"/>
    <xf numFmtId="212" fontId="11" fillId="0" borderId="0" applyFont="0" applyFill="0" applyBorder="0" applyAlignment="0" applyProtection="0"/>
    <xf numFmtId="228" fontId="11" fillId="0" borderId="0" applyFill="0" applyBorder="0" applyAlignment="0" applyProtection="0"/>
    <xf numFmtId="212" fontId="11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7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ill="0" applyBorder="0" applyAlignment="0" applyProtection="0"/>
    <xf numFmtId="188" fontId="7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8" fontId="11" fillId="0" borderId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8" fontId="11" fillId="0" borderId="0" applyFill="0" applyBorder="0" applyAlignment="0" applyProtection="0"/>
    <xf numFmtId="171" fontId="11" fillId="0" borderId="0" applyFont="0" applyFill="0" applyBorder="0" applyAlignment="0" applyProtection="0"/>
    <xf numFmtId="228" fontId="11" fillId="0" borderId="0" applyFill="0" applyBorder="0" applyAlignment="0" applyProtection="0"/>
    <xf numFmtId="21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189" fontId="12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0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02" fontId="7" fillId="0" borderId="0" applyFont="0" applyFill="0" applyBorder="0" applyAlignment="0" applyProtection="0"/>
    <xf numFmtId="235" fontId="11" fillId="0" borderId="0"/>
    <xf numFmtId="0" fontId="56" fillId="15" borderId="0" applyNumberFormat="0" applyBorder="0" applyAlignment="0" applyProtection="0"/>
    <xf numFmtId="167" fontId="57" fillId="15" borderId="0" applyNumberFormat="0" applyBorder="0" applyAlignment="0" applyProtection="0"/>
    <xf numFmtId="0" fontId="56" fillId="15" borderId="0" applyNumberFormat="0" applyBorder="0" applyAlignment="0" applyProtection="0"/>
    <xf numFmtId="0" fontId="57" fillId="37" borderId="0" applyNumberFormat="0" applyBorder="0" applyAlignment="0" applyProtection="0"/>
    <xf numFmtId="167" fontId="57" fillId="15" borderId="0" applyNumberFormat="0" applyBorder="0" applyAlignment="0" applyProtection="0"/>
    <xf numFmtId="167" fontId="57" fillId="15" borderId="0" applyNumberFormat="0" applyBorder="0" applyAlignment="0" applyProtection="0"/>
    <xf numFmtId="170" fontId="58" fillId="15" borderId="0" applyNumberFormat="0" applyBorder="0" applyAlignment="0" applyProtection="0"/>
    <xf numFmtId="0" fontId="59" fillId="0" borderId="0"/>
    <xf numFmtId="0" fontId="59" fillId="0" borderId="0"/>
    <xf numFmtId="0" fontId="12" fillId="0" borderId="0"/>
    <xf numFmtId="202" fontId="60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167" fontId="13" fillId="0" borderId="0"/>
    <xf numFmtId="0" fontId="11" fillId="0" borderId="0"/>
    <xf numFmtId="0" fontId="11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166" fontId="53" fillId="0" borderId="0"/>
    <xf numFmtId="0" fontId="1" fillId="0" borderId="0"/>
    <xf numFmtId="0" fontId="11" fillId="0" borderId="0"/>
    <xf numFmtId="167" fontId="13" fillId="0" borderId="0"/>
    <xf numFmtId="167" fontId="13" fillId="0" borderId="0"/>
    <xf numFmtId="166" fontId="5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1" fillId="0" borderId="0"/>
    <xf numFmtId="0" fontId="7" fillId="0" borderId="0"/>
    <xf numFmtId="167" fontId="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7" fillId="0" borderId="0"/>
    <xf numFmtId="167" fontId="13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167" fontId="13" fillId="0" borderId="0"/>
    <xf numFmtId="0" fontId="1" fillId="0" borderId="0"/>
    <xf numFmtId="167" fontId="13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1" fillId="0" borderId="0"/>
    <xf numFmtId="0" fontId="7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" fillId="0" borderId="0"/>
    <xf numFmtId="167" fontId="1" fillId="0" borderId="0"/>
    <xf numFmtId="167" fontId="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167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167" fontId="7" fillId="0" borderId="0"/>
    <xf numFmtId="0" fontId="1" fillId="0" borderId="0"/>
    <xf numFmtId="0" fontId="11" fillId="0" borderId="0"/>
    <xf numFmtId="39" fontId="5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61" fillId="0" borderId="0"/>
    <xf numFmtId="0" fontId="7" fillId="0" borderId="0"/>
    <xf numFmtId="0" fontId="1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11" fillId="0" borderId="0"/>
    <xf numFmtId="167" fontId="1" fillId="0" borderId="0"/>
    <xf numFmtId="167" fontId="1" fillId="0" borderId="0"/>
    <xf numFmtId="167" fontId="11" fillId="0" borderId="0"/>
    <xf numFmtId="16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" fillId="0" borderId="0"/>
    <xf numFmtId="167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7" fillId="0" borderId="0" applyNumberFormat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" fillId="0" borderId="0"/>
    <xf numFmtId="0" fontId="11" fillId="0" borderId="0"/>
    <xf numFmtId="0" fontId="62" fillId="0" borderId="0" applyNumberFormat="0" applyFill="0" applyBorder="0" applyProtection="0">
      <alignment vertical="top" wrapText="1"/>
    </xf>
    <xf numFmtId="0" fontId="7" fillId="0" borderId="0"/>
    <xf numFmtId="0" fontId="7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9" fillId="0" borderId="0"/>
    <xf numFmtId="0" fontId="7" fillId="0" borderId="0"/>
    <xf numFmtId="0" fontId="1" fillId="0" borderId="0"/>
    <xf numFmtId="226" fontId="12" fillId="0" borderId="0"/>
    <xf numFmtId="4" fontId="6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7" fillId="0" borderId="0"/>
    <xf numFmtId="0" fontId="11" fillId="0" borderId="13"/>
    <xf numFmtId="0" fontId="11" fillId="0" borderId="13"/>
    <xf numFmtId="0" fontId="11" fillId="0" borderId="13"/>
    <xf numFmtId="0" fontId="1" fillId="0" borderId="0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167" fontId="7" fillId="0" borderId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7" fillId="0" borderId="0"/>
    <xf numFmtId="236" fontId="12" fillId="0" borderId="0"/>
    <xf numFmtId="0" fontId="1" fillId="0" borderId="0"/>
    <xf numFmtId="167" fontId="7" fillId="0" borderId="0"/>
    <xf numFmtId="0" fontId="7" fillId="0" borderId="0"/>
    <xf numFmtId="0" fontId="29" fillId="0" borderId="0"/>
    <xf numFmtId="0" fontId="11" fillId="0" borderId="0"/>
    <xf numFmtId="167" fontId="7" fillId="0" borderId="0"/>
    <xf numFmtId="167" fontId="7" fillId="0" borderId="0"/>
    <xf numFmtId="0" fontId="11" fillId="0" borderId="0"/>
    <xf numFmtId="0" fontId="7" fillId="0" borderId="0"/>
    <xf numFmtId="167" fontId="7" fillId="0" borderId="0"/>
    <xf numFmtId="0" fontId="1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1" fillId="0" borderId="1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7" fontId="7" fillId="0" borderId="0"/>
    <xf numFmtId="0" fontId="1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11" fillId="0" borderId="0"/>
    <xf numFmtId="0" fontId="11" fillId="0" borderId="0"/>
    <xf numFmtId="0" fontId="59" fillId="0" borderId="0"/>
    <xf numFmtId="0" fontId="6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/>
    <xf numFmtId="0" fontId="7" fillId="0" borderId="0"/>
    <xf numFmtId="0" fontId="62" fillId="0" borderId="0" applyNumberFormat="0" applyFill="0" applyBorder="0" applyProtection="0">
      <alignment vertical="top" wrapText="1"/>
    </xf>
    <xf numFmtId="0" fontId="11" fillId="0" borderId="0"/>
    <xf numFmtId="0" fontId="7" fillId="0" borderId="0"/>
    <xf numFmtId="167" fontId="7" fillId="0" borderId="0"/>
    <xf numFmtId="0" fontId="11" fillId="0" borderId="0"/>
    <xf numFmtId="0" fontId="7" fillId="0" borderId="0"/>
    <xf numFmtId="167" fontId="7" fillId="0" borderId="0"/>
    <xf numFmtId="0" fontId="7" fillId="0" borderId="0"/>
    <xf numFmtId="0" fontId="11" fillId="0" borderId="0"/>
    <xf numFmtId="167" fontId="7" fillId="0" borderId="0"/>
    <xf numFmtId="0" fontId="1" fillId="0" borderId="0"/>
    <xf numFmtId="167" fontId="7" fillId="0" borderId="0"/>
    <xf numFmtId="0" fontId="11" fillId="0" borderId="0"/>
    <xf numFmtId="167" fontId="7" fillId="0" borderId="0"/>
    <xf numFmtId="0" fontId="11" fillId="0" borderId="0"/>
    <xf numFmtId="167" fontId="7" fillId="0" borderId="0"/>
    <xf numFmtId="0" fontId="11" fillId="0" borderId="0"/>
    <xf numFmtId="167" fontId="7" fillId="0" borderId="0"/>
    <xf numFmtId="0" fontId="11" fillId="0" borderId="0"/>
    <xf numFmtId="16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55" fillId="0" borderId="0"/>
    <xf numFmtId="0" fontId="7" fillId="0" borderId="0"/>
    <xf numFmtId="0" fontId="7" fillId="0" borderId="0"/>
    <xf numFmtId="167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11" fillId="0" borderId="0"/>
    <xf numFmtId="0" fontId="13" fillId="0" borderId="0"/>
    <xf numFmtId="0" fontId="62" fillId="0" borderId="0" applyNumberFormat="0" applyFill="0" applyBorder="0" applyProtection="0">
      <alignment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167" fontId="13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62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167" fontId="13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" fillId="0" borderId="0"/>
    <xf numFmtId="0" fontId="11" fillId="0" borderId="0"/>
    <xf numFmtId="0" fontId="53" fillId="0" borderId="0"/>
    <xf numFmtId="4" fontId="37" fillId="0" borderId="0" applyNumberFormat="0"/>
    <xf numFmtId="0" fontId="11" fillId="0" borderId="0"/>
    <xf numFmtId="0" fontId="5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 applyNumberFormat="0" applyFill="0" applyBorder="0" applyProtection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7" fontId="13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62" fillId="0" borderId="0" applyNumberFormat="0" applyFill="0" applyBorder="0" applyProtection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53" fillId="0" borderId="0"/>
    <xf numFmtId="4" fontId="37" fillId="0" borderId="0" applyNumberFormat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5" fillId="0" borderId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0" fontId="11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0" fontId="11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167" fontId="7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11" fillId="9" borderId="32" applyNumberFormat="0" applyFont="0" applyAlignment="0" applyProtection="0"/>
    <xf numFmtId="0" fontId="7" fillId="9" borderId="32" applyNumberFormat="0" applyFont="0" applyAlignment="0" applyProtection="0"/>
    <xf numFmtId="0" fontId="66" fillId="39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39" borderId="33" applyNumberFormat="0" applyAlignment="0" applyProtection="0"/>
    <xf numFmtId="0" fontId="66" fillId="40" borderId="33" applyNumberFormat="0" applyAlignment="0" applyProtection="0"/>
    <xf numFmtId="0" fontId="66" fillId="39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39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0" fontId="66" fillId="40" borderId="33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0"/>
    <xf numFmtId="38" fontId="67" fillId="0" borderId="0"/>
    <xf numFmtId="167" fontId="66" fillId="41" borderId="33" applyNumberFormat="0" applyAlignment="0" applyProtection="0"/>
    <xf numFmtId="0" fontId="66" fillId="39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167" fontId="66" fillId="41" borderId="33" applyNumberFormat="0" applyAlignment="0" applyProtection="0"/>
    <xf numFmtId="0" fontId="68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167" fontId="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32" fillId="0" borderId="34" applyNumberFormat="0" applyFill="0" applyAlignment="0" applyProtection="0"/>
    <xf numFmtId="0" fontId="43" fillId="0" borderId="28" applyNumberFormat="0" applyFill="0" applyAlignment="0" applyProtection="0"/>
    <xf numFmtId="167" fontId="32" fillId="0" borderId="34" applyNumberFormat="0" applyFill="0" applyAlignment="0" applyProtection="0"/>
    <xf numFmtId="167" fontId="32" fillId="0" borderId="34" applyNumberFormat="0" applyFill="0" applyAlignment="0" applyProtection="0"/>
    <xf numFmtId="167" fontId="46" fillId="0" borderId="35" applyNumberFormat="0" applyFill="0" applyAlignment="0" applyProtection="0"/>
    <xf numFmtId="0" fontId="45" fillId="0" borderId="29" applyNumberFormat="0" applyFill="0" applyAlignment="0" applyProtection="0"/>
    <xf numFmtId="167" fontId="46" fillId="0" borderId="35" applyNumberFormat="0" applyFill="0" applyAlignment="0" applyProtection="0"/>
    <xf numFmtId="167" fontId="46" fillId="0" borderId="35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0" fontId="35" fillId="0" borderId="30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34" fillId="0" borderId="36" applyNumberFormat="0" applyFill="0" applyAlignment="0" applyProtection="0"/>
    <xf numFmtId="167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68" fillId="0" borderId="0" applyNumberFormat="0" applyFill="0" applyBorder="0" applyAlignment="0" applyProtection="0"/>
    <xf numFmtId="167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1" fillId="0" borderId="37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0" fontId="31" fillId="0" borderId="39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0" fontId="11" fillId="0" borderId="40" applyNumberFormat="0" applyFont="0" applyFill="0" applyAlignment="0" applyProtection="0"/>
    <xf numFmtId="0" fontId="11" fillId="0" borderId="40" applyNumberFormat="0" applyFon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167" fontId="31" fillId="0" borderId="38" applyNumberFormat="0" applyFill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5" fillId="4" borderId="0" xfId="1" applyFont="1" applyFill="1"/>
    <xf numFmtId="0" fontId="6" fillId="4" borderId="4" xfId="1" applyFont="1" applyFill="1" applyBorder="1" applyAlignment="1">
      <alignment horizontal="centerContinuous" vertical="center"/>
    </xf>
    <xf numFmtId="4" fontId="9" fillId="4" borderId="7" xfId="3" applyNumberFormat="1" applyFont="1" applyFill="1" applyBorder="1" applyAlignment="1">
      <alignment horizontal="center" vertical="center"/>
    </xf>
    <xf numFmtId="4" fontId="9" fillId="4" borderId="7" xfId="4" applyNumberFormat="1" applyFont="1" applyFill="1" applyBorder="1" applyAlignment="1">
      <alignment horizontal="right" vertical="center"/>
    </xf>
    <xf numFmtId="0" fontId="9" fillId="4" borderId="0" xfId="8" applyFont="1" applyFill="1" applyBorder="1" applyAlignment="1">
      <alignment horizontal="center" vertical="center"/>
    </xf>
    <xf numFmtId="0" fontId="9" fillId="4" borderId="0" xfId="8" applyNumberFormat="1" applyFont="1" applyFill="1" applyBorder="1" applyAlignment="1">
      <alignment horizontal="left" vertical="center" wrapText="1"/>
    </xf>
    <xf numFmtId="4" fontId="9" fillId="4" borderId="0" xfId="8" applyNumberFormat="1" applyFont="1" applyFill="1" applyBorder="1" applyAlignment="1">
      <alignment horizontal="right" vertical="center"/>
    </xf>
    <xf numFmtId="4" fontId="9" fillId="4" borderId="0" xfId="8" applyNumberFormat="1" applyFont="1" applyFill="1" applyBorder="1" applyAlignment="1">
      <alignment horizontal="center" vertical="center"/>
    </xf>
    <xf numFmtId="4" fontId="9" fillId="4" borderId="0" xfId="9" applyNumberFormat="1" applyFont="1" applyFill="1" applyBorder="1" applyAlignment="1" applyProtection="1">
      <alignment horizontal="right" vertical="center"/>
    </xf>
    <xf numFmtId="4" fontId="9" fillId="4" borderId="0" xfId="10" applyNumberFormat="1" applyFont="1" applyFill="1" applyBorder="1" applyAlignment="1">
      <alignment horizontal="right" vertical="center"/>
    </xf>
    <xf numFmtId="4" fontId="6" fillId="4" borderId="0" xfId="11" applyNumberFormat="1" applyFont="1" applyFill="1" applyBorder="1" applyAlignment="1">
      <alignment horizontal="right" vertical="center"/>
    </xf>
    <xf numFmtId="166" fontId="6" fillId="4" borderId="0" xfId="12" applyNumberFormat="1" applyFont="1" applyFill="1" applyBorder="1" applyAlignment="1" applyProtection="1">
      <alignment horizontal="right"/>
    </xf>
    <xf numFmtId="4" fontId="6" fillId="4" borderId="0" xfId="12" applyNumberFormat="1" applyFont="1" applyFill="1" applyBorder="1" applyAlignment="1" applyProtection="1">
      <alignment horizontal="left" vertical="center" wrapText="1"/>
    </xf>
    <xf numFmtId="39" fontId="9" fillId="4" borderId="0" xfId="12" applyNumberFormat="1" applyFont="1" applyFill="1" applyBorder="1" applyAlignment="1" applyProtection="1">
      <alignment horizontal="right" vertical="center"/>
    </xf>
    <xf numFmtId="166" fontId="9" fillId="4" borderId="0" xfId="12" applyNumberFormat="1" applyFont="1" applyFill="1" applyBorder="1" applyAlignment="1" applyProtection="1">
      <alignment horizontal="center" vertical="center"/>
    </xf>
    <xf numFmtId="4" fontId="9" fillId="4" borderId="0" xfId="12" applyNumberFormat="1" applyFont="1" applyFill="1" applyBorder="1" applyAlignment="1" applyProtection="1">
      <alignment horizontal="right" vertical="center"/>
    </xf>
    <xf numFmtId="4" fontId="6" fillId="4" borderId="0" xfId="13" applyNumberFormat="1" applyFont="1" applyFill="1" applyBorder="1" applyAlignment="1" applyProtection="1">
      <alignment horizontal="right" vertical="center"/>
    </xf>
    <xf numFmtId="4" fontId="6" fillId="4" borderId="0" xfId="12" applyNumberFormat="1" applyFont="1" applyFill="1" applyBorder="1" applyAlignment="1">
      <alignment horizontal="right" vertical="center"/>
    </xf>
    <xf numFmtId="0" fontId="9" fillId="4" borderId="0" xfId="13" applyFont="1" applyFill="1" applyBorder="1" applyAlignment="1">
      <alignment horizontal="center"/>
    </xf>
    <xf numFmtId="4" fontId="9" fillId="4" borderId="0" xfId="12" applyNumberFormat="1" applyFont="1" applyFill="1" applyBorder="1" applyAlignment="1" applyProtection="1">
      <alignment horizontal="left" vertical="center" wrapText="1"/>
    </xf>
    <xf numFmtId="10" fontId="9" fillId="4" borderId="0" xfId="12" applyNumberFormat="1" applyFont="1" applyFill="1" applyBorder="1" applyAlignment="1" applyProtection="1">
      <alignment horizontal="right" vertical="center"/>
    </xf>
    <xf numFmtId="4" fontId="9" fillId="4" borderId="0" xfId="12" quotePrefix="1" applyNumberFormat="1" applyFont="1" applyFill="1" applyBorder="1" applyAlignment="1" applyProtection="1">
      <alignment horizontal="left" vertical="center" wrapText="1"/>
    </xf>
    <xf numFmtId="9" fontId="9" fillId="4" borderId="0" xfId="12" applyNumberFormat="1" applyFont="1" applyFill="1" applyBorder="1" applyAlignment="1" applyProtection="1">
      <alignment horizontal="right" vertical="center"/>
    </xf>
    <xf numFmtId="4" fontId="9" fillId="4" borderId="0" xfId="12" applyNumberFormat="1" applyFont="1" applyFill="1" applyBorder="1" applyAlignment="1">
      <alignment horizontal="right" vertical="center"/>
    </xf>
    <xf numFmtId="4" fontId="6" fillId="4" borderId="0" xfId="12" applyNumberFormat="1" applyFont="1" applyFill="1" applyBorder="1" applyAlignment="1" applyProtection="1">
      <alignment horizontal="right" vertical="center"/>
    </xf>
    <xf numFmtId="166" fontId="9" fillId="4" borderId="0" xfId="12" applyNumberFormat="1" applyFont="1" applyFill="1" applyBorder="1" applyAlignment="1" applyProtection="1">
      <alignment horizontal="left"/>
    </xf>
    <xf numFmtId="4" fontId="6" fillId="4" borderId="0" xfId="12" quotePrefix="1" applyNumberFormat="1" applyFont="1" applyFill="1" applyBorder="1" applyAlignment="1" applyProtection="1">
      <alignment horizontal="left" vertical="center" wrapText="1"/>
    </xf>
    <xf numFmtId="166" fontId="6" fillId="4" borderId="20" xfId="12" applyNumberFormat="1" applyFont="1" applyFill="1" applyBorder="1" applyAlignment="1" applyProtection="1">
      <alignment horizontal="right"/>
    </xf>
    <xf numFmtId="4" fontId="6" fillId="4" borderId="21" xfId="12" quotePrefix="1" applyNumberFormat="1" applyFont="1" applyFill="1" applyBorder="1" applyAlignment="1" applyProtection="1">
      <alignment horizontal="left" vertical="center" wrapText="1"/>
    </xf>
    <xf numFmtId="9" fontId="9" fillId="4" borderId="21" xfId="12" applyNumberFormat="1" applyFont="1" applyFill="1" applyBorder="1" applyAlignment="1" applyProtection="1">
      <alignment horizontal="right" vertical="center"/>
    </xf>
    <xf numFmtId="166" fontId="9" fillId="4" borderId="21" xfId="12" applyNumberFormat="1" applyFont="1" applyFill="1" applyBorder="1" applyAlignment="1" applyProtection="1">
      <alignment horizontal="center" vertical="center"/>
    </xf>
    <xf numFmtId="4" fontId="9" fillId="4" borderId="21" xfId="12" applyNumberFormat="1" applyFont="1" applyFill="1" applyBorder="1" applyAlignment="1" applyProtection="1">
      <alignment horizontal="right" vertical="center"/>
    </xf>
    <xf numFmtId="4" fontId="6" fillId="4" borderId="22" xfId="12" applyNumberFormat="1" applyFont="1" applyFill="1" applyBorder="1" applyAlignment="1" applyProtection="1">
      <alignment horizontal="right" vertical="center"/>
    </xf>
    <xf numFmtId="10" fontId="6" fillId="4" borderId="0" xfId="12" applyNumberFormat="1" applyFont="1" applyFill="1" applyBorder="1" applyAlignment="1" applyProtection="1">
      <alignment horizontal="right" vertical="center"/>
    </xf>
    <xf numFmtId="166" fontId="6" fillId="4" borderId="0" xfId="12" applyNumberFormat="1" applyFont="1" applyFill="1" applyBorder="1" applyAlignment="1" applyProtection="1">
      <alignment horizontal="center" vertical="center"/>
    </xf>
    <xf numFmtId="0" fontId="6" fillId="4" borderId="0" xfId="3946" applyFont="1" applyFill="1" applyBorder="1" applyAlignment="1">
      <alignment horizontal="left" vertical="center"/>
    </xf>
    <xf numFmtId="0" fontId="9" fillId="4" borderId="0" xfId="11" applyNumberFormat="1" applyFont="1" applyFill="1" applyBorder="1" applyAlignment="1">
      <alignment horizontal="left" vertical="center" wrapText="1"/>
    </xf>
    <xf numFmtId="0" fontId="73" fillId="4" borderId="0" xfId="11" applyNumberFormat="1" applyFont="1" applyFill="1" applyBorder="1" applyAlignment="1">
      <alignment horizontal="right" vertical="center"/>
    </xf>
    <xf numFmtId="0" fontId="73" fillId="4" borderId="0" xfId="11" applyNumberFormat="1" applyFont="1" applyFill="1" applyBorder="1" applyAlignment="1">
      <alignment horizontal="center" vertical="center"/>
    </xf>
    <xf numFmtId="4" fontId="6" fillId="4" borderId="0" xfId="3449" applyNumberFormat="1" applyFont="1" applyFill="1" applyBorder="1" applyAlignment="1">
      <alignment horizontal="left" vertical="center"/>
    </xf>
    <xf numFmtId="4" fontId="9" fillId="4" borderId="0" xfId="11" applyNumberFormat="1" applyFont="1" applyFill="1" applyBorder="1" applyAlignment="1">
      <alignment vertical="center"/>
    </xf>
    <xf numFmtId="0" fontId="6" fillId="4" borderId="0" xfId="11" applyNumberFormat="1" applyFont="1" applyFill="1" applyBorder="1" applyAlignment="1">
      <alignment vertical="center"/>
    </xf>
    <xf numFmtId="0" fontId="6" fillId="4" borderId="0" xfId="11" applyNumberFormat="1" applyFont="1" applyFill="1" applyBorder="1" applyAlignment="1">
      <alignment horizontal="left" vertical="center"/>
    </xf>
    <xf numFmtId="0" fontId="6" fillId="4" borderId="0" xfId="11" applyNumberFormat="1" applyFont="1" applyFill="1" applyBorder="1" applyAlignment="1">
      <alignment horizontal="left" vertical="center" wrapText="1"/>
    </xf>
    <xf numFmtId="4" fontId="74" fillId="4" borderId="0" xfId="11" applyNumberFormat="1" applyFont="1" applyFill="1" applyBorder="1" applyAlignment="1">
      <alignment horizontal="center" vertical="center"/>
    </xf>
    <xf numFmtId="4" fontId="8" fillId="4" borderId="0" xfId="3" applyNumberFormat="1" applyFont="1" applyFill="1" applyBorder="1" applyAlignment="1">
      <alignment vertical="center"/>
    </xf>
    <xf numFmtId="4" fontId="8" fillId="4" borderId="0" xfId="3" applyNumberFormat="1" applyFont="1" applyFill="1" applyBorder="1" applyAlignment="1">
      <alignment horizontal="left" vertical="center" wrapText="1"/>
    </xf>
    <xf numFmtId="4" fontId="8" fillId="4" borderId="0" xfId="3" applyNumberFormat="1" applyFont="1" applyFill="1" applyBorder="1" applyAlignment="1">
      <alignment horizontal="center" vertical="center"/>
    </xf>
    <xf numFmtId="4" fontId="10" fillId="4" borderId="0" xfId="3" applyNumberFormat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Continuous" vertical="center"/>
    </xf>
    <xf numFmtId="0" fontId="6" fillId="4" borderId="4" xfId="1" applyFont="1" applyFill="1" applyBorder="1" applyAlignment="1">
      <alignment horizontal="center" vertical="center"/>
    </xf>
    <xf numFmtId="43" fontId="6" fillId="4" borderId="4" xfId="2" applyFont="1" applyFill="1" applyBorder="1" applyAlignment="1">
      <alignment horizontal="centerContinuous" vertical="center"/>
    </xf>
    <xf numFmtId="43" fontId="6" fillId="4" borderId="5" xfId="2" applyFont="1" applyFill="1" applyBorder="1" applyAlignment="1">
      <alignment horizontal="centerContinuous" vertical="center"/>
    </xf>
    <xf numFmtId="4" fontId="9" fillId="4" borderId="6" xfId="3" applyNumberFormat="1" applyFont="1" applyFill="1" applyBorder="1" applyAlignment="1">
      <alignment horizontal="center" vertical="top"/>
    </xf>
    <xf numFmtId="4" fontId="9" fillId="4" borderId="7" xfId="3" applyNumberFormat="1" applyFont="1" applyFill="1" applyBorder="1" applyAlignment="1">
      <alignment vertical="center" wrapText="1"/>
    </xf>
    <xf numFmtId="0" fontId="10" fillId="4" borderId="7" xfId="3" applyFont="1" applyFill="1" applyBorder="1" applyAlignment="1">
      <alignment vertical="center" wrapText="1"/>
    </xf>
    <xf numFmtId="4" fontId="10" fillId="4" borderId="8" xfId="3" applyNumberFormat="1" applyFont="1" applyFill="1" applyBorder="1" applyAlignment="1">
      <alignment horizontal="right" vertical="center" wrapText="1"/>
    </xf>
    <xf numFmtId="4" fontId="10" fillId="4" borderId="9" xfId="5" applyNumberFormat="1" applyFont="1" applyFill="1" applyBorder="1" applyAlignment="1">
      <alignment horizontal="center" vertical="center"/>
    </xf>
    <xf numFmtId="0" fontId="10" fillId="4" borderId="10" xfId="5" applyNumberFormat="1" applyFont="1" applyFill="1" applyBorder="1" applyAlignment="1">
      <alignment horizontal="center" vertical="center"/>
    </xf>
    <xf numFmtId="4" fontId="10" fillId="4" borderId="10" xfId="5" applyNumberFormat="1" applyFont="1" applyFill="1" applyBorder="1" applyAlignment="1">
      <alignment horizontal="center" vertical="center"/>
    </xf>
    <xf numFmtId="4" fontId="10" fillId="4" borderId="10" xfId="5" quotePrefix="1" applyNumberFormat="1" applyFont="1" applyFill="1" applyBorder="1" applyAlignment="1">
      <alignment horizontal="center" vertical="center" wrapText="1"/>
    </xf>
    <xf numFmtId="4" fontId="6" fillId="4" borderId="11" xfId="5" quotePrefix="1" applyNumberFormat="1" applyFont="1" applyFill="1" applyBorder="1" applyAlignment="1">
      <alignment horizontal="right" vertical="center" wrapText="1"/>
    </xf>
    <xf numFmtId="0" fontId="6" fillId="4" borderId="12" xfId="6" applyFont="1" applyFill="1" applyBorder="1" applyAlignment="1">
      <alignment horizontal="centerContinuous" vertical="center"/>
    </xf>
    <xf numFmtId="0" fontId="6" fillId="4" borderId="13" xfId="6" applyNumberFormat="1" applyFont="1" applyFill="1" applyBorder="1" applyAlignment="1">
      <alignment horizontal="left" vertical="center"/>
    </xf>
    <xf numFmtId="4" fontId="10" fillId="4" borderId="13" xfId="5" applyNumberFormat="1" applyFont="1" applyFill="1" applyBorder="1" applyAlignment="1">
      <alignment horizontal="center" vertical="center"/>
    </xf>
    <xf numFmtId="4" fontId="10" fillId="4" borderId="13" xfId="5" quotePrefix="1" applyNumberFormat="1" applyFont="1" applyFill="1" applyBorder="1" applyAlignment="1">
      <alignment horizontal="center" vertical="center" wrapText="1"/>
    </xf>
    <xf numFmtId="4" fontId="6" fillId="4" borderId="14" xfId="5" quotePrefix="1" applyNumberFormat="1" applyFont="1" applyFill="1" applyBorder="1" applyAlignment="1">
      <alignment horizontal="right" vertical="center" wrapText="1"/>
    </xf>
    <xf numFmtId="4" fontId="9" fillId="4" borderId="12" xfId="6" applyNumberFormat="1" applyFont="1" applyFill="1" applyBorder="1" applyAlignment="1">
      <alignment horizontal="centerContinuous" vertical="top"/>
    </xf>
    <xf numFmtId="49" fontId="9" fillId="4" borderId="13" xfId="6" applyNumberFormat="1" applyFont="1" applyFill="1" applyBorder="1" applyAlignment="1">
      <alignment horizontal="left" vertical="center"/>
    </xf>
    <xf numFmtId="4" fontId="9" fillId="4" borderId="13" xfId="6" applyNumberFormat="1" applyFont="1" applyFill="1" applyBorder="1" applyAlignment="1">
      <alignment horizontal="right" vertical="center"/>
    </xf>
    <xf numFmtId="0" fontId="9" fillId="4" borderId="13" xfId="6" applyFont="1" applyFill="1" applyBorder="1" applyAlignment="1">
      <alignment horizontal="center" vertical="center"/>
    </xf>
    <xf numFmtId="4" fontId="8" fillId="4" borderId="13" xfId="7" applyNumberFormat="1" applyFont="1" applyFill="1" applyBorder="1" applyAlignment="1">
      <alignment vertical="center"/>
    </xf>
    <xf numFmtId="4" fontId="6" fillId="4" borderId="14" xfId="7" applyNumberFormat="1" applyFont="1" applyFill="1" applyBorder="1" applyAlignment="1">
      <alignment horizontal="right" vertical="center"/>
    </xf>
    <xf numFmtId="4" fontId="6" fillId="4" borderId="13" xfId="6" applyNumberFormat="1" applyFont="1" applyFill="1" applyBorder="1" applyAlignment="1">
      <alignment horizontal="right" vertical="center"/>
    </xf>
    <xf numFmtId="43" fontId="8" fillId="4" borderId="43" xfId="6439" applyFont="1" applyFill="1" applyBorder="1" applyAlignment="1">
      <alignment vertical="center"/>
    </xf>
    <xf numFmtId="0" fontId="9" fillId="4" borderId="13" xfId="6" applyNumberFormat="1" applyFont="1" applyFill="1" applyBorder="1" applyAlignment="1">
      <alignment horizontal="left" vertical="center"/>
    </xf>
    <xf numFmtId="4" fontId="9" fillId="4" borderId="15" xfId="6" applyNumberFormat="1" applyFont="1" applyFill="1" applyBorder="1" applyAlignment="1">
      <alignment horizontal="centerContinuous" vertical="top"/>
    </xf>
    <xf numFmtId="0" fontId="9" fillId="4" borderId="16" xfId="6" applyNumberFormat="1" applyFont="1" applyFill="1" applyBorder="1" applyAlignment="1">
      <alignment horizontal="left" vertical="center" wrapText="1"/>
    </xf>
    <xf numFmtId="4" fontId="9" fillId="4" borderId="41" xfId="6" applyNumberFormat="1" applyFont="1" applyFill="1" applyBorder="1" applyAlignment="1">
      <alignment horizontal="right" vertical="center"/>
    </xf>
    <xf numFmtId="0" fontId="9" fillId="4" borderId="41" xfId="6" applyFont="1" applyFill="1" applyBorder="1" applyAlignment="1">
      <alignment horizontal="center" vertical="center"/>
    </xf>
    <xf numFmtId="4" fontId="8" fillId="4" borderId="41" xfId="7" applyNumberFormat="1" applyFont="1" applyFill="1" applyBorder="1" applyAlignment="1">
      <alignment vertical="center"/>
    </xf>
    <xf numFmtId="4" fontId="6" fillId="4" borderId="42" xfId="7" applyNumberFormat="1" applyFont="1" applyFill="1" applyBorder="1" applyAlignment="1">
      <alignment horizontal="right" vertical="center"/>
    </xf>
    <xf numFmtId="4" fontId="9" fillId="4" borderId="17" xfId="6" applyNumberFormat="1" applyFont="1" applyFill="1" applyBorder="1" applyAlignment="1">
      <alignment horizontal="centerContinuous" vertical="top"/>
    </xf>
    <xf numFmtId="0" fontId="9" fillId="4" borderId="18" xfId="6" applyNumberFormat="1" applyFont="1" applyFill="1" applyBorder="1" applyAlignment="1">
      <alignment horizontal="left" vertical="center" wrapText="1"/>
    </xf>
    <xf numFmtId="4" fontId="9" fillId="4" borderId="18" xfId="6" applyNumberFormat="1" applyFont="1" applyFill="1" applyBorder="1" applyAlignment="1">
      <alignment horizontal="right" vertical="center"/>
    </xf>
    <xf numFmtId="0" fontId="9" fillId="4" borderId="18" xfId="6" applyFont="1" applyFill="1" applyBorder="1" applyAlignment="1">
      <alignment horizontal="center" vertical="center"/>
    </xf>
    <xf numFmtId="4" fontId="8" fillId="4" borderId="18" xfId="7" applyNumberFormat="1" applyFont="1" applyFill="1" applyBorder="1" applyAlignment="1">
      <alignment vertical="center"/>
    </xf>
    <xf numFmtId="4" fontId="6" fillId="4" borderId="19" xfId="7" applyNumberFormat="1" applyFont="1" applyFill="1" applyBorder="1" applyAlignment="1">
      <alignment horizontal="right" vertical="center"/>
    </xf>
    <xf numFmtId="4" fontId="9" fillId="4" borderId="9" xfId="6" applyNumberFormat="1" applyFont="1" applyFill="1" applyBorder="1" applyAlignment="1">
      <alignment horizontal="centerContinuous" vertical="top"/>
    </xf>
    <xf numFmtId="0" fontId="9" fillId="4" borderId="10" xfId="6" applyNumberFormat="1" applyFont="1" applyFill="1" applyBorder="1" applyAlignment="1">
      <alignment horizontal="left" vertical="center" wrapText="1"/>
    </xf>
    <xf numFmtId="4" fontId="9" fillId="4" borderId="10" xfId="6" applyNumberFormat="1" applyFont="1" applyFill="1" applyBorder="1" applyAlignment="1">
      <alignment horizontal="right" vertical="center"/>
    </xf>
    <xf numFmtId="0" fontId="9" fillId="4" borderId="10" xfId="6" applyFont="1" applyFill="1" applyBorder="1" applyAlignment="1">
      <alignment horizontal="center" vertical="center"/>
    </xf>
    <xf numFmtId="4" fontId="8" fillId="4" borderId="10" xfId="7" applyNumberFormat="1" applyFont="1" applyFill="1" applyBorder="1" applyAlignment="1">
      <alignment vertical="center"/>
    </xf>
    <xf numFmtId="4" fontId="6" fillId="4" borderId="11" xfId="7" applyNumberFormat="1" applyFont="1" applyFill="1" applyBorder="1" applyAlignment="1">
      <alignment horizontal="right" vertical="center"/>
    </xf>
    <xf numFmtId="0" fontId="9" fillId="4" borderId="43" xfId="6" applyFont="1" applyFill="1" applyBorder="1" applyAlignment="1">
      <alignment horizontal="center" vertical="center"/>
    </xf>
    <xf numFmtId="43" fontId="5" fillId="4" borderId="43" xfId="6439" applyFont="1" applyFill="1" applyBorder="1"/>
    <xf numFmtId="4" fontId="8" fillId="4" borderId="43" xfId="7" applyNumberFormat="1" applyFont="1" applyFill="1" applyBorder="1" applyAlignment="1">
      <alignment vertical="center"/>
    </xf>
    <xf numFmtId="0" fontId="9" fillId="4" borderId="13" xfId="6" applyNumberFormat="1" applyFont="1" applyFill="1" applyBorder="1" applyAlignment="1">
      <alignment horizontal="left" vertical="center" wrapText="1"/>
    </xf>
    <xf numFmtId="0" fontId="8" fillId="4" borderId="0" xfId="3" applyFont="1" applyFill="1" applyBorder="1" applyAlignment="1">
      <alignment vertical="center"/>
    </xf>
    <xf numFmtId="4" fontId="9" fillId="4" borderId="20" xfId="6" applyNumberFormat="1" applyFont="1" applyFill="1" applyBorder="1" applyAlignment="1">
      <alignment horizontal="centerContinuous" vertical="top"/>
    </xf>
    <xf numFmtId="0" fontId="6" fillId="4" borderId="21" xfId="6" applyNumberFormat="1" applyFont="1" applyFill="1" applyBorder="1" applyAlignment="1" applyProtection="1">
      <alignment vertical="center"/>
      <protection locked="0"/>
    </xf>
    <xf numFmtId="4" fontId="9" fillId="4" borderId="21" xfId="6" applyNumberFormat="1" applyFont="1" applyFill="1" applyBorder="1" applyAlignment="1">
      <alignment horizontal="right" vertical="center"/>
    </xf>
    <xf numFmtId="0" fontId="9" fillId="4" borderId="21" xfId="6" applyFont="1" applyFill="1" applyBorder="1" applyAlignment="1">
      <alignment horizontal="center" vertical="center"/>
    </xf>
    <xf numFmtId="4" fontId="8" fillId="4" borderId="21" xfId="7" applyNumberFormat="1" applyFont="1" applyFill="1" applyBorder="1" applyAlignment="1">
      <alignment vertical="center"/>
    </xf>
    <xf numFmtId="4" fontId="6" fillId="4" borderId="22" xfId="7" applyNumberFormat="1" applyFont="1" applyFill="1" applyBorder="1" applyAlignment="1">
      <alignment horizontal="right" vertical="center"/>
    </xf>
    <xf numFmtId="4" fontId="9" fillId="4" borderId="44" xfId="6" applyNumberFormat="1" applyFont="1" applyFill="1" applyBorder="1" applyAlignment="1">
      <alignment horizontal="centerContinuous" vertical="top"/>
    </xf>
    <xf numFmtId="0" fontId="6" fillId="4" borderId="0" xfId="11" applyNumberFormat="1" applyFont="1" applyFill="1" applyBorder="1" applyAlignment="1">
      <alignment horizontal="center" vertical="center" wrapText="1"/>
    </xf>
    <xf numFmtId="0" fontId="9" fillId="4" borderId="0" xfId="8" applyFont="1" applyFill="1" applyAlignment="1">
      <alignment vertical="center" wrapText="1"/>
    </xf>
  </cellXfs>
  <cellStyles count="6440">
    <cellStyle name="_x000d__x000a_JournalTemplate=C:\COMFO\CTALK\JOURSTD.TPL_x000d__x000a_LbStateAddress=3 3 0 251 1 89 2 311_x000d__x000a_LbStateJou" xfId="14"/>
    <cellStyle name="_x000d__x000a_JournalTemplate=C:\COMFO\CTALK\JOURSTD.TPL_x000d__x000a_LbStateAddress=3 3 0 251 1 89 2 311_x000d__x000a_LbStateJou 2" xfId="15"/>
    <cellStyle name="20% - Accent1" xfId="16"/>
    <cellStyle name="20% - Accent1 2" xfId="17"/>
    <cellStyle name="20% - Accent1 2 2" xfId="18"/>
    <cellStyle name="20% - Accent1 2 2 2" xfId="19"/>
    <cellStyle name="20% - Accent1 2 2 2 2" xfId="20"/>
    <cellStyle name="20% - Accent1 2 2 2 2 2" xfId="21"/>
    <cellStyle name="20% - Accent1 2 2 2 3" xfId="22"/>
    <cellStyle name="20% - Accent1 2 2 2 3 2" xfId="23"/>
    <cellStyle name="20% - Accent1 2 2 2 4" xfId="24"/>
    <cellStyle name="20% - Accent1 2 2 2 4 2" xfId="25"/>
    <cellStyle name="20% - Accent1 2 2 2 5" xfId="26"/>
    <cellStyle name="20% - Accent1 2 2 3" xfId="27"/>
    <cellStyle name="20% - Accent1 2 2 3 2" xfId="28"/>
    <cellStyle name="20% - Accent1 2 2 4" xfId="29"/>
    <cellStyle name="20% - Accent1 2 2 4 2" xfId="30"/>
    <cellStyle name="20% - Accent1 2 2 5" xfId="31"/>
    <cellStyle name="20% - Accent1 2 2 5 2" xfId="32"/>
    <cellStyle name="20% - Accent1 2 2 6" xfId="33"/>
    <cellStyle name="20% - Accent1 2 3" xfId="34"/>
    <cellStyle name="20% - Accent1 2 3 2" xfId="35"/>
    <cellStyle name="20% - Accent1 2 3 2 2" xfId="36"/>
    <cellStyle name="20% - Accent1 2 3 2 2 2" xfId="37"/>
    <cellStyle name="20% - Accent1 2 3 2 3" xfId="38"/>
    <cellStyle name="20% - Accent1 2 3 2 3 2" xfId="39"/>
    <cellStyle name="20% - Accent1 2 3 2 4" xfId="40"/>
    <cellStyle name="20% - Accent1 2 3 2 4 2" xfId="41"/>
    <cellStyle name="20% - Accent1 2 3 2 5" xfId="42"/>
    <cellStyle name="20% - Accent1 2 3 3" xfId="43"/>
    <cellStyle name="20% - Accent1 2 3 3 2" xfId="44"/>
    <cellStyle name="20% - Accent1 2 3 4" xfId="45"/>
    <cellStyle name="20% - Accent1 2 3 4 2" xfId="46"/>
    <cellStyle name="20% - Accent1 2 3 5" xfId="47"/>
    <cellStyle name="20% - Accent1 2 3 5 2" xfId="48"/>
    <cellStyle name="20% - Accent1 2 3 6" xfId="49"/>
    <cellStyle name="20% - Accent1 2 4" xfId="50"/>
    <cellStyle name="20% - Accent1 2 4 2" xfId="51"/>
    <cellStyle name="20% - Accent1 2 4 2 2" xfId="52"/>
    <cellStyle name="20% - Accent1 2 4 3" xfId="53"/>
    <cellStyle name="20% - Accent1 2 4 3 2" xfId="54"/>
    <cellStyle name="20% - Accent1 2 4 4" xfId="55"/>
    <cellStyle name="20% - Accent1 2 4 4 2" xfId="56"/>
    <cellStyle name="20% - Accent1 2 4 5" xfId="57"/>
    <cellStyle name="20% - Accent1 2 5" xfId="58"/>
    <cellStyle name="20% - Accent1 2 5 2" xfId="59"/>
    <cellStyle name="20% - Accent1 2 6" xfId="60"/>
    <cellStyle name="20% - Accent1 2 6 2" xfId="61"/>
    <cellStyle name="20% - Accent1 2 7" xfId="62"/>
    <cellStyle name="20% - Accent1 2 7 2" xfId="63"/>
    <cellStyle name="20% - Accent1 3" xfId="64"/>
    <cellStyle name="20% - Accent2" xfId="65"/>
    <cellStyle name="20% - Accent2 2" xfId="66"/>
    <cellStyle name="20% - Accent2 2 2" xfId="67"/>
    <cellStyle name="20% - Accent2 3" xfId="68"/>
    <cellStyle name="20% - Accent3" xfId="69"/>
    <cellStyle name="20% - Accent3 2" xfId="70"/>
    <cellStyle name="20% - Accent3 2 2" xfId="71"/>
    <cellStyle name="20% - Accent3 3" xfId="72"/>
    <cellStyle name="20% - Accent4" xfId="73"/>
    <cellStyle name="20% - Accent4 2" xfId="74"/>
    <cellStyle name="20% - Accent4 2 2" xfId="75"/>
    <cellStyle name="20% - Accent4 3" xfId="76"/>
    <cellStyle name="20% - Accent5" xfId="77"/>
    <cellStyle name="20% - Accent5 2" xfId="78"/>
    <cellStyle name="20% - Accent5 2 2" xfId="79"/>
    <cellStyle name="20% - Accent5 3" xfId="80"/>
    <cellStyle name="20% - Accent6" xfId="81"/>
    <cellStyle name="20% - Accent6 2" xfId="82"/>
    <cellStyle name="20% - Accent6 2 2" xfId="83"/>
    <cellStyle name="20% - Accent6 3" xfId="84"/>
    <cellStyle name="20% - Énfasis1 2" xfId="85"/>
    <cellStyle name="20% - Énfasis1 2 2" xfId="86"/>
    <cellStyle name="20% - Énfasis1 2 3" xfId="87"/>
    <cellStyle name="20% - Énfasis1 2 4" xfId="88"/>
    <cellStyle name="20% - Énfasis1 3" xfId="89"/>
    <cellStyle name="20% - Énfasis1 3 2" xfId="90"/>
    <cellStyle name="20% - Énfasis1 3 3" xfId="91"/>
    <cellStyle name="20% - Énfasis1 4" xfId="92"/>
    <cellStyle name="20% - Énfasis1 4 2" xfId="93"/>
    <cellStyle name="20% - Énfasis1 4 3" xfId="94"/>
    <cellStyle name="20% - Énfasis2 2" xfId="95"/>
    <cellStyle name="20% - Énfasis2 2 2" xfId="96"/>
    <cellStyle name="20% - Énfasis2 2 3" xfId="97"/>
    <cellStyle name="20% - Énfasis2 2 4" xfId="98"/>
    <cellStyle name="20% - Énfasis2 3" xfId="99"/>
    <cellStyle name="20% - Énfasis2 3 2" xfId="100"/>
    <cellStyle name="20% - Énfasis2 3 3" xfId="101"/>
    <cellStyle name="20% - Énfasis2 4" xfId="102"/>
    <cellStyle name="20% - Énfasis2 4 2" xfId="103"/>
    <cellStyle name="20% - Énfasis2 4 3" xfId="104"/>
    <cellStyle name="20% - Énfasis3 2" xfId="105"/>
    <cellStyle name="20% - Énfasis3 2 2" xfId="106"/>
    <cellStyle name="20% - Énfasis3 2 3" xfId="107"/>
    <cellStyle name="20% - Énfasis3 2 4" xfId="108"/>
    <cellStyle name="20% - Énfasis3 3" xfId="109"/>
    <cellStyle name="20% - Énfasis3 3 2" xfId="110"/>
    <cellStyle name="20% - Énfasis3 3 3" xfId="111"/>
    <cellStyle name="20% - Énfasis3 4" xfId="112"/>
    <cellStyle name="20% - Énfasis3 4 2" xfId="113"/>
    <cellStyle name="20% - Énfasis3 4 3" xfId="114"/>
    <cellStyle name="20% - Énfasis4 2" xfId="115"/>
    <cellStyle name="20% - Énfasis4 2 2" xfId="116"/>
    <cellStyle name="20% - Énfasis4 2 3" xfId="117"/>
    <cellStyle name="20% - Énfasis4 2 4" xfId="118"/>
    <cellStyle name="20% - Énfasis4 3" xfId="119"/>
    <cellStyle name="20% - Énfasis4 3 2" xfId="120"/>
    <cellStyle name="20% - Énfasis4 3 3" xfId="121"/>
    <cellStyle name="20% - Énfasis4 4" xfId="122"/>
    <cellStyle name="20% - Énfasis4 4 2" xfId="123"/>
    <cellStyle name="20% - Énfasis4 4 3" xfId="124"/>
    <cellStyle name="20% - Énfasis5 2" xfId="125"/>
    <cellStyle name="20% - Énfasis5 2 2" xfId="126"/>
    <cellStyle name="20% - Énfasis5 2 3" xfId="127"/>
    <cellStyle name="20% - Énfasis5 2 4" xfId="128"/>
    <cellStyle name="20% - Énfasis5 3" xfId="129"/>
    <cellStyle name="20% - Énfasis5 3 2" xfId="130"/>
    <cellStyle name="20% - Énfasis5 3 3" xfId="131"/>
    <cellStyle name="20% - Énfasis5 4" xfId="132"/>
    <cellStyle name="20% - Énfasis5 4 2" xfId="133"/>
    <cellStyle name="20% - Énfasis5 4 3" xfId="134"/>
    <cellStyle name="20% - Énfasis6 2" xfId="135"/>
    <cellStyle name="20% - Énfasis6 2 2" xfId="136"/>
    <cellStyle name="20% - Énfasis6 2 3" xfId="137"/>
    <cellStyle name="20% - Énfasis6 2 4" xfId="138"/>
    <cellStyle name="20% - Énfasis6 3" xfId="139"/>
    <cellStyle name="20% - Énfasis6 3 2" xfId="140"/>
    <cellStyle name="20% - Énfasis6 3 3" xfId="141"/>
    <cellStyle name="20% - Énfasis6 4" xfId="142"/>
    <cellStyle name="20% - Énfasis6 4 2" xfId="143"/>
    <cellStyle name="20% - Énfasis6 4 3" xfId="144"/>
    <cellStyle name="40% - Accent1" xfId="145"/>
    <cellStyle name="40% - Accent1 2" xfId="146"/>
    <cellStyle name="40% - Accent1 2 2" xfId="147"/>
    <cellStyle name="40% - Accent1 3" xfId="148"/>
    <cellStyle name="40% - Accent2" xfId="149"/>
    <cellStyle name="40% - Accent2 2" xfId="150"/>
    <cellStyle name="40% - Accent2 2 2" xfId="151"/>
    <cellStyle name="40% - Accent2 3" xfId="152"/>
    <cellStyle name="40% - Accent3" xfId="153"/>
    <cellStyle name="40% - Accent3 2" xfId="154"/>
    <cellStyle name="40% - Accent3 2 2" xfId="155"/>
    <cellStyle name="40% - Accent3 3" xfId="156"/>
    <cellStyle name="40% - Accent4" xfId="157"/>
    <cellStyle name="40% - Accent4 2" xfId="158"/>
    <cellStyle name="40% - Accent4 2 2" xfId="159"/>
    <cellStyle name="40% - Accent4 3" xfId="160"/>
    <cellStyle name="40% - Accent5" xfId="161"/>
    <cellStyle name="40% - Accent5 2" xfId="162"/>
    <cellStyle name="40% - Accent5 2 2" xfId="163"/>
    <cellStyle name="40% - Accent5 3" xfId="164"/>
    <cellStyle name="40% - Accent6" xfId="165"/>
    <cellStyle name="40% - Accent6 2" xfId="166"/>
    <cellStyle name="40% - Accent6 2 2" xfId="167"/>
    <cellStyle name="40% - Accent6 3" xfId="168"/>
    <cellStyle name="40% - Énfasis1 2" xfId="169"/>
    <cellStyle name="40% - Énfasis1 2 2" xfId="170"/>
    <cellStyle name="40% - Énfasis1 2 3" xfId="171"/>
    <cellStyle name="40% - Énfasis1 2 4" xfId="172"/>
    <cellStyle name="40% - Énfasis1 3" xfId="173"/>
    <cellStyle name="40% - Énfasis1 3 2" xfId="174"/>
    <cellStyle name="40% - Énfasis1 3 3" xfId="175"/>
    <cellStyle name="40% - Énfasis1 4" xfId="176"/>
    <cellStyle name="40% - Énfasis1 4 2" xfId="177"/>
    <cellStyle name="40% - Énfasis1 4 3" xfId="178"/>
    <cellStyle name="40% - Énfasis2 2" xfId="179"/>
    <cellStyle name="40% - Énfasis2 2 2" xfId="180"/>
    <cellStyle name="40% - Énfasis2 2 3" xfId="181"/>
    <cellStyle name="40% - Énfasis2 2 4" xfId="182"/>
    <cellStyle name="40% - Énfasis2 3" xfId="183"/>
    <cellStyle name="40% - Énfasis2 3 2" xfId="184"/>
    <cellStyle name="40% - Énfasis2 3 3" xfId="185"/>
    <cellStyle name="40% - Énfasis2 4" xfId="186"/>
    <cellStyle name="40% - Énfasis2 4 2" xfId="187"/>
    <cellStyle name="40% - Énfasis2 4 3" xfId="188"/>
    <cellStyle name="40% - Énfasis3 2" xfId="189"/>
    <cellStyle name="40% - Énfasis3 2 2" xfId="190"/>
    <cellStyle name="40% - Énfasis3 2 3" xfId="191"/>
    <cellStyle name="40% - Énfasis3 2 4" xfId="192"/>
    <cellStyle name="40% - Énfasis3 3" xfId="193"/>
    <cellStyle name="40% - Énfasis3 3 2" xfId="194"/>
    <cellStyle name="40% - Énfasis3 3 3" xfId="195"/>
    <cellStyle name="40% - Énfasis3 4" xfId="196"/>
    <cellStyle name="40% - Énfasis3 4 2" xfId="197"/>
    <cellStyle name="40% - Énfasis3 4 3" xfId="198"/>
    <cellStyle name="40% - Énfasis4 2" xfId="199"/>
    <cellStyle name="40% - Énfasis4 2 2" xfId="200"/>
    <cellStyle name="40% - Énfasis4 2 3" xfId="201"/>
    <cellStyle name="40% - Énfasis4 2 4" xfId="202"/>
    <cellStyle name="40% - Énfasis4 3" xfId="203"/>
    <cellStyle name="40% - Énfasis4 3 2" xfId="204"/>
    <cellStyle name="40% - Énfasis4 3 3" xfId="205"/>
    <cellStyle name="40% - Énfasis4 4" xfId="206"/>
    <cellStyle name="40% - Énfasis4 4 2" xfId="207"/>
    <cellStyle name="40% - Énfasis4 4 3" xfId="208"/>
    <cellStyle name="40% - Énfasis5 2" xfId="209"/>
    <cellStyle name="40% - Énfasis5 2 2" xfId="210"/>
    <cellStyle name="40% - Énfasis5 2 3" xfId="211"/>
    <cellStyle name="40% - Énfasis5 2 4" xfId="212"/>
    <cellStyle name="40% - Énfasis5 3" xfId="213"/>
    <cellStyle name="40% - Énfasis5 3 2" xfId="214"/>
    <cellStyle name="40% - Énfasis5 3 3" xfId="215"/>
    <cellStyle name="40% - Énfasis5 4" xfId="216"/>
    <cellStyle name="40% - Énfasis5 4 2" xfId="217"/>
    <cellStyle name="40% - Énfasis5 4 3" xfId="218"/>
    <cellStyle name="40% - Énfasis6 2" xfId="219"/>
    <cellStyle name="40% - Énfasis6 2 2" xfId="220"/>
    <cellStyle name="40% - Énfasis6 2 3" xfId="221"/>
    <cellStyle name="40% - Énfasis6 2 4" xfId="222"/>
    <cellStyle name="40% - Énfasis6 3" xfId="223"/>
    <cellStyle name="40% - Énfasis6 3 2" xfId="224"/>
    <cellStyle name="40% - Énfasis6 3 3" xfId="225"/>
    <cellStyle name="40% - Énfasis6 4" xfId="226"/>
    <cellStyle name="40% - Énfasis6 4 2" xfId="227"/>
    <cellStyle name="40% - Énfasis6 4 3" xfId="228"/>
    <cellStyle name="60% - Accent1" xfId="229"/>
    <cellStyle name="60% - Accent1 2" xfId="230"/>
    <cellStyle name="60% - Accent2" xfId="231"/>
    <cellStyle name="60% - Accent2 2" xfId="232"/>
    <cellStyle name="60% - Accent3" xfId="233"/>
    <cellStyle name="60% - Accent3 2" xfId="234"/>
    <cellStyle name="60% - Accent4" xfId="235"/>
    <cellStyle name="60% - Accent4 2" xfId="236"/>
    <cellStyle name="60% - Accent5" xfId="237"/>
    <cellStyle name="60% - Accent5 2" xfId="238"/>
    <cellStyle name="60% - Accent6" xfId="239"/>
    <cellStyle name="60% - Accent6 2" xfId="240"/>
    <cellStyle name="60% - Énfasis1 2" xfId="241"/>
    <cellStyle name="60% - Énfasis1 2 2" xfId="242"/>
    <cellStyle name="60% - Énfasis1 3" xfId="243"/>
    <cellStyle name="60% - Énfasis1 4" xfId="244"/>
    <cellStyle name="60% - Énfasis2 2" xfId="245"/>
    <cellStyle name="60% - Énfasis2 2 2" xfId="246"/>
    <cellStyle name="60% - Énfasis2 3" xfId="247"/>
    <cellStyle name="60% - Énfasis2 4" xfId="248"/>
    <cellStyle name="60% - Énfasis3 2" xfId="249"/>
    <cellStyle name="60% - Énfasis3 2 2" xfId="250"/>
    <cellStyle name="60% - Énfasis3 3" xfId="251"/>
    <cellStyle name="60% - Énfasis3 4" xfId="252"/>
    <cellStyle name="60% - Énfasis4 2" xfId="253"/>
    <cellStyle name="60% - Énfasis4 2 2" xfId="254"/>
    <cellStyle name="60% - Énfasis4 3" xfId="255"/>
    <cellStyle name="60% - Énfasis4 4" xfId="256"/>
    <cellStyle name="60% - Énfasis5 2" xfId="257"/>
    <cellStyle name="60% - Énfasis5 2 2" xfId="258"/>
    <cellStyle name="60% - Énfasis5 3" xfId="259"/>
    <cellStyle name="60% - Énfasis5 4" xfId="260"/>
    <cellStyle name="60% - Énfasis6 2" xfId="261"/>
    <cellStyle name="60% - Énfasis6 2 2" xfId="262"/>
    <cellStyle name="60% - Énfasis6 3" xfId="263"/>
    <cellStyle name="60% - Énfasis6 4" xfId="264"/>
    <cellStyle name="A4 Small 210 x 297 mm" xfId="265"/>
    <cellStyle name="A4 Small 210 x 297 mm 2" xfId="266"/>
    <cellStyle name="Accent1" xfId="267"/>
    <cellStyle name="Accent1 - 20%" xfId="268"/>
    <cellStyle name="Accent1 - 20% 2" xfId="269"/>
    <cellStyle name="Accent1 - 20% 3" xfId="270"/>
    <cellStyle name="Accent1 - 20% 4" xfId="271"/>
    <cellStyle name="Accent1 - 40%" xfId="272"/>
    <cellStyle name="Accent1 - 40% 2" xfId="273"/>
    <cellStyle name="Accent1 - 40% 3" xfId="274"/>
    <cellStyle name="Accent1 - 40% 4" xfId="275"/>
    <cellStyle name="Accent1 - 60%" xfId="276"/>
    <cellStyle name="Accent1 - 60% 2" xfId="277"/>
    <cellStyle name="Accent1 - 60% 3" xfId="278"/>
    <cellStyle name="Accent1 10" xfId="279"/>
    <cellStyle name="Accent1 11" xfId="280"/>
    <cellStyle name="Accent1 12" xfId="281"/>
    <cellStyle name="Accent1 13" xfId="282"/>
    <cellStyle name="Accent1 14" xfId="283"/>
    <cellStyle name="Accent1 15" xfId="284"/>
    <cellStyle name="Accent1 16" xfId="285"/>
    <cellStyle name="Accent1 17" xfId="286"/>
    <cellStyle name="Accent1 18" xfId="287"/>
    <cellStyle name="Accent1 19" xfId="288"/>
    <cellStyle name="Accent1 2" xfId="289"/>
    <cellStyle name="Accent1 2 2" xfId="290"/>
    <cellStyle name="Accent1 20" xfId="291"/>
    <cellStyle name="Accent1 21" xfId="292"/>
    <cellStyle name="Accent1 22" xfId="293"/>
    <cellStyle name="Accent1 23" xfId="294"/>
    <cellStyle name="Accent1 24" xfId="295"/>
    <cellStyle name="Accent1 25" xfId="296"/>
    <cellStyle name="Accent1 26" xfId="297"/>
    <cellStyle name="Accent1 27" xfId="298"/>
    <cellStyle name="Accent1 3" xfId="299"/>
    <cellStyle name="Accent1 4" xfId="300"/>
    <cellStyle name="Accent1 5" xfId="301"/>
    <cellStyle name="Accent1 6" xfId="302"/>
    <cellStyle name="Accent1 7" xfId="303"/>
    <cellStyle name="Accent1 8" xfId="304"/>
    <cellStyle name="Accent1 9" xfId="305"/>
    <cellStyle name="Accent1_ANALISIS PARA PRESENTAR OPRET" xfId="306"/>
    <cellStyle name="Accent2" xfId="307"/>
    <cellStyle name="Accent2 - 20%" xfId="308"/>
    <cellStyle name="Accent2 - 20% 2" xfId="309"/>
    <cellStyle name="Accent2 - 20% 3" xfId="310"/>
    <cellStyle name="Accent2 - 20% 4" xfId="311"/>
    <cellStyle name="Accent2 - 40%" xfId="312"/>
    <cellStyle name="Accent2 - 40% 2" xfId="313"/>
    <cellStyle name="Accent2 - 40% 3" xfId="314"/>
    <cellStyle name="Accent2 - 40% 4" xfId="315"/>
    <cellStyle name="Accent2 - 60%" xfId="316"/>
    <cellStyle name="Accent2 - 60% 2" xfId="317"/>
    <cellStyle name="Accent2 - 60% 3" xfId="318"/>
    <cellStyle name="Accent2 10" xfId="319"/>
    <cellStyle name="Accent2 11" xfId="320"/>
    <cellStyle name="Accent2 12" xfId="321"/>
    <cellStyle name="Accent2 13" xfId="322"/>
    <cellStyle name="Accent2 14" xfId="323"/>
    <cellStyle name="Accent2 15" xfId="324"/>
    <cellStyle name="Accent2 16" xfId="325"/>
    <cellStyle name="Accent2 17" xfId="326"/>
    <cellStyle name="Accent2 18" xfId="327"/>
    <cellStyle name="Accent2 19" xfId="328"/>
    <cellStyle name="Accent2 2" xfId="329"/>
    <cellStyle name="Accent2 2 2" xfId="330"/>
    <cellStyle name="Accent2 20" xfId="331"/>
    <cellStyle name="Accent2 21" xfId="332"/>
    <cellStyle name="Accent2 22" xfId="333"/>
    <cellStyle name="Accent2 23" xfId="334"/>
    <cellStyle name="Accent2 24" xfId="335"/>
    <cellStyle name="Accent2 25" xfId="336"/>
    <cellStyle name="Accent2 26" xfId="337"/>
    <cellStyle name="Accent2 3" xfId="338"/>
    <cellStyle name="Accent2 4" xfId="339"/>
    <cellStyle name="Accent2 5" xfId="340"/>
    <cellStyle name="Accent2 6" xfId="341"/>
    <cellStyle name="Accent2 7" xfId="342"/>
    <cellStyle name="Accent2 8" xfId="343"/>
    <cellStyle name="Accent2 9" xfId="344"/>
    <cellStyle name="Accent2_ANALISIS PARA PRESENTAR OPRET" xfId="345"/>
    <cellStyle name="Accent3" xfId="346"/>
    <cellStyle name="Accent3 - 20%" xfId="347"/>
    <cellStyle name="Accent3 - 20% 2" xfId="348"/>
    <cellStyle name="Accent3 - 20% 3" xfId="349"/>
    <cellStyle name="Accent3 - 20% 4" xfId="350"/>
    <cellStyle name="Accent3 - 40%" xfId="351"/>
    <cellStyle name="Accent3 - 40% 2" xfId="352"/>
    <cellStyle name="Accent3 - 40% 3" xfId="353"/>
    <cellStyle name="Accent3 - 40% 4" xfId="354"/>
    <cellStyle name="Accent3 - 60%" xfId="355"/>
    <cellStyle name="Accent3 - 60% 2" xfId="356"/>
    <cellStyle name="Accent3 - 60% 3" xfId="357"/>
    <cellStyle name="Accent3 10" xfId="358"/>
    <cellStyle name="Accent3 11" xfId="359"/>
    <cellStyle name="Accent3 12" xfId="360"/>
    <cellStyle name="Accent3 13" xfId="361"/>
    <cellStyle name="Accent3 14" xfId="362"/>
    <cellStyle name="Accent3 15" xfId="363"/>
    <cellStyle name="Accent3 16" xfId="364"/>
    <cellStyle name="Accent3 17" xfId="365"/>
    <cellStyle name="Accent3 18" xfId="366"/>
    <cellStyle name="Accent3 19" xfId="367"/>
    <cellStyle name="Accent3 2" xfId="368"/>
    <cellStyle name="Accent3 2 2" xfId="369"/>
    <cellStyle name="Accent3 20" xfId="370"/>
    <cellStyle name="Accent3 21" xfId="371"/>
    <cellStyle name="Accent3 22" xfId="372"/>
    <cellStyle name="Accent3 23" xfId="373"/>
    <cellStyle name="Accent3 24" xfId="374"/>
    <cellStyle name="Accent3 25" xfId="375"/>
    <cellStyle name="Accent3 26" xfId="376"/>
    <cellStyle name="Accent3 3" xfId="377"/>
    <cellStyle name="Accent3 4" xfId="378"/>
    <cellStyle name="Accent3 5" xfId="379"/>
    <cellStyle name="Accent3 6" xfId="380"/>
    <cellStyle name="Accent3 7" xfId="381"/>
    <cellStyle name="Accent3 8" xfId="382"/>
    <cellStyle name="Accent3 9" xfId="383"/>
    <cellStyle name="Accent3_ANALISIS PARA PRESENTAR OPRET" xfId="384"/>
    <cellStyle name="Accent4" xfId="385"/>
    <cellStyle name="Accent4 - 20%" xfId="386"/>
    <cellStyle name="Accent4 - 20% 2" xfId="387"/>
    <cellStyle name="Accent4 - 20% 3" xfId="388"/>
    <cellStyle name="Accent4 - 20% 4" xfId="389"/>
    <cellStyle name="Accent4 - 40%" xfId="390"/>
    <cellStyle name="Accent4 - 40% 2" xfId="391"/>
    <cellStyle name="Accent4 - 40% 3" xfId="392"/>
    <cellStyle name="Accent4 - 40% 4" xfId="393"/>
    <cellStyle name="Accent4 - 60%" xfId="394"/>
    <cellStyle name="Accent4 - 60% 2" xfId="395"/>
    <cellStyle name="Accent4 - 60% 3" xfId="396"/>
    <cellStyle name="Accent4 10" xfId="397"/>
    <cellStyle name="Accent4 11" xfId="398"/>
    <cellStyle name="Accent4 12" xfId="399"/>
    <cellStyle name="Accent4 13" xfId="400"/>
    <cellStyle name="Accent4 14" xfId="401"/>
    <cellStyle name="Accent4 15" xfId="402"/>
    <cellStyle name="Accent4 16" xfId="403"/>
    <cellStyle name="Accent4 17" xfId="404"/>
    <cellStyle name="Accent4 18" xfId="405"/>
    <cellStyle name="Accent4 19" xfId="406"/>
    <cellStyle name="Accent4 2" xfId="407"/>
    <cellStyle name="Accent4 2 2" xfId="408"/>
    <cellStyle name="Accent4 20" xfId="409"/>
    <cellStyle name="Accent4 21" xfId="410"/>
    <cellStyle name="Accent4 22" xfId="411"/>
    <cellStyle name="Accent4 23" xfId="412"/>
    <cellStyle name="Accent4 24" xfId="413"/>
    <cellStyle name="Accent4 25" xfId="414"/>
    <cellStyle name="Accent4 26" xfId="415"/>
    <cellStyle name="Accent4 3" xfId="416"/>
    <cellStyle name="Accent4 4" xfId="417"/>
    <cellStyle name="Accent4 5" xfId="418"/>
    <cellStyle name="Accent4 6" xfId="419"/>
    <cellStyle name="Accent4 7" xfId="420"/>
    <cellStyle name="Accent4 8" xfId="421"/>
    <cellStyle name="Accent4 9" xfId="422"/>
    <cellStyle name="Accent4_ANALISIS PARA PRESENTAR OPRET" xfId="423"/>
    <cellStyle name="Accent5" xfId="424"/>
    <cellStyle name="Accent5 - 20%" xfId="425"/>
    <cellStyle name="Accent5 - 20% 2" xfId="426"/>
    <cellStyle name="Accent5 - 20% 3" xfId="427"/>
    <cellStyle name="Accent5 - 20% 4" xfId="428"/>
    <cellStyle name="Accent5 - 40%" xfId="429"/>
    <cellStyle name="Accent5 - 40% 2" xfId="430"/>
    <cellStyle name="Accent5 - 40% 3" xfId="431"/>
    <cellStyle name="Accent5 - 40% 4" xfId="432"/>
    <cellStyle name="Accent5 - 60%" xfId="433"/>
    <cellStyle name="Accent5 - 60% 2" xfId="434"/>
    <cellStyle name="Accent5 - 60% 3" xfId="435"/>
    <cellStyle name="Accent5 10" xfId="436"/>
    <cellStyle name="Accent5 11" xfId="437"/>
    <cellStyle name="Accent5 12" xfId="438"/>
    <cellStyle name="Accent5 13" xfId="439"/>
    <cellStyle name="Accent5 14" xfId="440"/>
    <cellStyle name="Accent5 15" xfId="441"/>
    <cellStyle name="Accent5 16" xfId="442"/>
    <cellStyle name="Accent5 17" xfId="443"/>
    <cellStyle name="Accent5 18" xfId="444"/>
    <cellStyle name="Accent5 19" xfId="445"/>
    <cellStyle name="Accent5 2" xfId="446"/>
    <cellStyle name="Accent5 2 2" xfId="447"/>
    <cellStyle name="Accent5 20" xfId="448"/>
    <cellStyle name="Accent5 21" xfId="449"/>
    <cellStyle name="Accent5 22" xfId="450"/>
    <cellStyle name="Accent5 23" xfId="451"/>
    <cellStyle name="Accent5 24" xfId="452"/>
    <cellStyle name="Accent5 25" xfId="453"/>
    <cellStyle name="Accent5 26" xfId="454"/>
    <cellStyle name="Accent5 3" xfId="455"/>
    <cellStyle name="Accent5 4" xfId="456"/>
    <cellStyle name="Accent5 5" xfId="457"/>
    <cellStyle name="Accent5 6" xfId="458"/>
    <cellStyle name="Accent5 7" xfId="459"/>
    <cellStyle name="Accent5 8" xfId="460"/>
    <cellStyle name="Accent5 9" xfId="461"/>
    <cellStyle name="Accent5_ANALISIS PARA PRESENTAR OPRET" xfId="462"/>
    <cellStyle name="Accent6" xfId="463"/>
    <cellStyle name="Accent6 - 20%" xfId="464"/>
    <cellStyle name="Accent6 - 20% 2" xfId="465"/>
    <cellStyle name="Accent6 - 20% 3" xfId="466"/>
    <cellStyle name="Accent6 - 20% 4" xfId="467"/>
    <cellStyle name="Accent6 - 40%" xfId="468"/>
    <cellStyle name="Accent6 - 40% 2" xfId="469"/>
    <cellStyle name="Accent6 - 40% 3" xfId="470"/>
    <cellStyle name="Accent6 - 40% 4" xfId="471"/>
    <cellStyle name="Accent6 - 60%" xfId="472"/>
    <cellStyle name="Accent6 - 60% 2" xfId="473"/>
    <cellStyle name="Accent6 - 60% 3" xfId="474"/>
    <cellStyle name="Accent6 10" xfId="475"/>
    <cellStyle name="Accent6 11" xfId="476"/>
    <cellStyle name="Accent6 12" xfId="477"/>
    <cellStyle name="Accent6 13" xfId="478"/>
    <cellStyle name="Accent6 14" xfId="479"/>
    <cellStyle name="Accent6 15" xfId="480"/>
    <cellStyle name="Accent6 16" xfId="481"/>
    <cellStyle name="Accent6 17" xfId="482"/>
    <cellStyle name="Accent6 18" xfId="483"/>
    <cellStyle name="Accent6 19" xfId="484"/>
    <cellStyle name="Accent6 2" xfId="485"/>
    <cellStyle name="Accent6 2 2" xfId="486"/>
    <cellStyle name="Accent6 20" xfId="487"/>
    <cellStyle name="Accent6 21" xfId="488"/>
    <cellStyle name="Accent6 22" xfId="489"/>
    <cellStyle name="Accent6 23" xfId="490"/>
    <cellStyle name="Accent6 24" xfId="491"/>
    <cellStyle name="Accent6 25" xfId="492"/>
    <cellStyle name="Accent6 26" xfId="493"/>
    <cellStyle name="Accent6 3" xfId="494"/>
    <cellStyle name="Accent6 4" xfId="495"/>
    <cellStyle name="Accent6 5" xfId="496"/>
    <cellStyle name="Accent6 6" xfId="497"/>
    <cellStyle name="Accent6 7" xfId="498"/>
    <cellStyle name="Accent6 8" xfId="499"/>
    <cellStyle name="Accent6 9" xfId="500"/>
    <cellStyle name="Accent6_ANALISIS PARA PRESENTAR OPRET" xfId="501"/>
    <cellStyle name="Bad" xfId="502"/>
    <cellStyle name="Bad 2" xfId="503"/>
    <cellStyle name="Bad 2 2" xfId="504"/>
    <cellStyle name="Bad 3" xfId="505"/>
    <cellStyle name="Buena 2" xfId="506"/>
    <cellStyle name="Buena 2 2" xfId="507"/>
    <cellStyle name="Buena 3" xfId="508"/>
    <cellStyle name="Buena 4" xfId="509"/>
    <cellStyle name="Calculation" xfId="510"/>
    <cellStyle name="Calculation 10" xfId="511"/>
    <cellStyle name="Calculation 11" xfId="512"/>
    <cellStyle name="Calculation 2" xfId="513"/>
    <cellStyle name="Calculation 2 2" xfId="514"/>
    <cellStyle name="Calculation 2 2 2" xfId="515"/>
    <cellStyle name="Calculation 2 2 3" xfId="516"/>
    <cellStyle name="Calculation 2 3" xfId="517"/>
    <cellStyle name="Calculation 2 4" xfId="518"/>
    <cellStyle name="Calculation 2 5" xfId="519"/>
    <cellStyle name="Calculation 2 6" xfId="520"/>
    <cellStyle name="Calculation 2 7" xfId="521"/>
    <cellStyle name="Calculation 2 8" xfId="522"/>
    <cellStyle name="Calculation 2 9" xfId="523"/>
    <cellStyle name="Calculation 3" xfId="524"/>
    <cellStyle name="Calculation 3 2" xfId="525"/>
    <cellStyle name="Calculation 3 2 2" xfId="526"/>
    <cellStyle name="Calculation 3 2 3" xfId="527"/>
    <cellStyle name="Calculation 3 3" xfId="528"/>
    <cellStyle name="Calculation 3 4" xfId="529"/>
    <cellStyle name="Calculation 3 5" xfId="530"/>
    <cellStyle name="Calculation 3 6" xfId="531"/>
    <cellStyle name="Calculation 3 7" xfId="532"/>
    <cellStyle name="Calculation 3 8" xfId="533"/>
    <cellStyle name="Calculation 4" xfId="534"/>
    <cellStyle name="Calculation 4 2" xfId="535"/>
    <cellStyle name="Calculation 4 3" xfId="536"/>
    <cellStyle name="Calculation 5" xfId="537"/>
    <cellStyle name="Calculation 6" xfId="538"/>
    <cellStyle name="Calculation 7" xfId="539"/>
    <cellStyle name="Calculation 8" xfId="540"/>
    <cellStyle name="Calculation 9" xfId="541"/>
    <cellStyle name="Cálculo 2" xfId="542"/>
    <cellStyle name="Cálculo 2 2" xfId="543"/>
    <cellStyle name="Cálculo 2 2 2" xfId="544"/>
    <cellStyle name="Cálculo 2 2 3" xfId="545"/>
    <cellStyle name="Cálculo 2 3" xfId="546"/>
    <cellStyle name="Cálculo 2 4" xfId="547"/>
    <cellStyle name="Cálculo 2 5" xfId="548"/>
    <cellStyle name="Cálculo 2 6" xfId="549"/>
    <cellStyle name="Cálculo 2 7" xfId="550"/>
    <cellStyle name="Cálculo 2 8" xfId="551"/>
    <cellStyle name="Cálculo 2 9" xfId="552"/>
    <cellStyle name="Cálculo 3" xfId="553"/>
    <cellStyle name="Cálculo 3 2" xfId="554"/>
    <cellStyle name="Cálculo 3 2 2" xfId="555"/>
    <cellStyle name="Cálculo 3 2 3" xfId="556"/>
    <cellStyle name="Cálculo 3 3" xfId="557"/>
    <cellStyle name="Cálculo 3 4" xfId="558"/>
    <cellStyle name="Cálculo 3 5" xfId="559"/>
    <cellStyle name="Cálculo 3 6" xfId="560"/>
    <cellStyle name="Cálculo 3 7" xfId="561"/>
    <cellStyle name="Cálculo 3 8" xfId="562"/>
    <cellStyle name="Cálculo 4" xfId="563"/>
    <cellStyle name="Cálculo 4 2" xfId="564"/>
    <cellStyle name="Cálculo 4 2 2" xfId="565"/>
    <cellStyle name="Cálculo 4 2 3" xfId="566"/>
    <cellStyle name="Cálculo 4 3" xfId="567"/>
    <cellStyle name="Cálculo 4 4" xfId="568"/>
    <cellStyle name="Cálculo 4 5" xfId="569"/>
    <cellStyle name="Cálculo 4 6" xfId="570"/>
    <cellStyle name="Cálculo 4 7" xfId="571"/>
    <cellStyle name="Cálculo 4 8" xfId="572"/>
    <cellStyle name="Celda de comprobación 2" xfId="573"/>
    <cellStyle name="Celda de comprobación 2 2" xfId="574"/>
    <cellStyle name="Celda de comprobación 3" xfId="575"/>
    <cellStyle name="Celda de comprobación 4" xfId="576"/>
    <cellStyle name="Celda vinculada 2" xfId="577"/>
    <cellStyle name="Celda vinculada 2 2" xfId="578"/>
    <cellStyle name="Celda vinculada 3" xfId="579"/>
    <cellStyle name="Celda vinculada 4" xfId="580"/>
    <cellStyle name="Check Cell" xfId="581"/>
    <cellStyle name="Check Cell 2" xfId="582"/>
    <cellStyle name="Coma 2" xfId="583"/>
    <cellStyle name="Coma 2 2" xfId="584"/>
    <cellStyle name="Coma 3" xfId="585"/>
    <cellStyle name="Coma 3 2" xfId="586"/>
    <cellStyle name="Coma 3 2 2" xfId="587"/>
    <cellStyle name="Coma 3 3" xfId="588"/>
    <cellStyle name="Comma 10" xfId="589"/>
    <cellStyle name="Comma 10 2" xfId="590"/>
    <cellStyle name="Comma 10 3" xfId="591"/>
    <cellStyle name="Comma 11" xfId="592"/>
    <cellStyle name="Comma 11 2" xfId="593"/>
    <cellStyle name="Comma 12" xfId="594"/>
    <cellStyle name="Comma 12 2" xfId="595"/>
    <cellStyle name="Comma 13" xfId="596"/>
    <cellStyle name="Comma 13 2" xfId="597"/>
    <cellStyle name="Comma 13 2 2" xfId="598"/>
    <cellStyle name="Comma 13 2 2 2" xfId="599"/>
    <cellStyle name="Comma 13 2 3" xfId="600"/>
    <cellStyle name="Comma 13 3" xfId="601"/>
    <cellStyle name="Comma 13 3 2" xfId="602"/>
    <cellStyle name="Comma 13 3 2 2" xfId="603"/>
    <cellStyle name="Comma 13 3 2 2 2" xfId="604"/>
    <cellStyle name="Comma 13 3 2 3" xfId="605"/>
    <cellStyle name="Comma 13 3 3" xfId="606"/>
    <cellStyle name="Comma 13 3 3 2" xfId="607"/>
    <cellStyle name="Comma 13 3 4" xfId="608"/>
    <cellStyle name="Comma 13 4" xfId="609"/>
    <cellStyle name="Comma 13 4 2" xfId="610"/>
    <cellStyle name="Comma 13 4 2 2" xfId="611"/>
    <cellStyle name="Comma 13 4 3" xfId="612"/>
    <cellStyle name="Comma 13 5" xfId="613"/>
    <cellStyle name="Comma 13 5 2" xfId="614"/>
    <cellStyle name="Comma 13 6" xfId="615"/>
    <cellStyle name="Comma 13 7" xfId="616"/>
    <cellStyle name="Comma 14" xfId="617"/>
    <cellStyle name="Comma 14 2" xfId="618"/>
    <cellStyle name="Comma 14 2 2" xfId="619"/>
    <cellStyle name="Comma 14 2 2 2" xfId="620"/>
    <cellStyle name="Comma 14 2 3" xfId="621"/>
    <cellStyle name="Comma 14 3" xfId="622"/>
    <cellStyle name="Comma 14 3 2" xfId="623"/>
    <cellStyle name="Comma 14 3 2 2" xfId="624"/>
    <cellStyle name="Comma 14 3 2 2 2" xfId="625"/>
    <cellStyle name="Comma 14 3 2 3" xfId="626"/>
    <cellStyle name="Comma 14 3 3" xfId="627"/>
    <cellStyle name="Comma 14 3 3 2" xfId="628"/>
    <cellStyle name="Comma 14 3 4" xfId="629"/>
    <cellStyle name="Comma 14 4" xfId="630"/>
    <cellStyle name="Comma 14 4 2" xfId="631"/>
    <cellStyle name="Comma 14 4 2 2" xfId="632"/>
    <cellStyle name="Comma 14 4 3" xfId="633"/>
    <cellStyle name="Comma 14 5" xfId="634"/>
    <cellStyle name="Comma 14 5 2" xfId="635"/>
    <cellStyle name="Comma 14 6" xfId="636"/>
    <cellStyle name="Comma 16" xfId="637"/>
    <cellStyle name="Comma 19" xfId="638"/>
    <cellStyle name="Comma 2" xfId="639"/>
    <cellStyle name="Comma 2 2" xfId="640"/>
    <cellStyle name="Comma 2 2 2" xfId="641"/>
    <cellStyle name="Comma 2 2 2 2" xfId="642"/>
    <cellStyle name="Comma 2 2 2 3" xfId="643"/>
    <cellStyle name="Comma 2 2 3" xfId="644"/>
    <cellStyle name="Comma 2 2 3 2" xfId="645"/>
    <cellStyle name="Comma 2 2 3 2 2" xfId="646"/>
    <cellStyle name="Comma 2 2 3 3" xfId="647"/>
    <cellStyle name="Comma 2 2 3 4" xfId="648"/>
    <cellStyle name="Comma 2 2 4" xfId="649"/>
    <cellStyle name="Comma 2 2 5" xfId="650"/>
    <cellStyle name="Comma 2 2 6" xfId="651"/>
    <cellStyle name="Comma 2 3" xfId="652"/>
    <cellStyle name="Comma 2 3 2" xfId="653"/>
    <cellStyle name="Comma 2 3 2 2" xfId="654"/>
    <cellStyle name="Comma 2 3 3" xfId="655"/>
    <cellStyle name="Comma 2 3 3 2" xfId="656"/>
    <cellStyle name="Comma 2 3 4" xfId="657"/>
    <cellStyle name="Comma 2 3 5" xfId="658"/>
    <cellStyle name="Comma 2 4" xfId="659"/>
    <cellStyle name="Comma 2 4 2" xfId="660"/>
    <cellStyle name="Comma 2 4 2 2" xfId="661"/>
    <cellStyle name="Comma 2 4 3" xfId="662"/>
    <cellStyle name="Comma 2 4 3 2" xfId="663"/>
    <cellStyle name="Comma 2 4 4" xfId="664"/>
    <cellStyle name="Comma 2 5" xfId="665"/>
    <cellStyle name="Comma 2 5 2" xfId="666"/>
    <cellStyle name="Comma 2 5 2 2" xfId="667"/>
    <cellStyle name="Comma 2 5 2 2 2" xfId="668"/>
    <cellStyle name="Comma 2 5 2 2 2 2" xfId="669"/>
    <cellStyle name="Comma 2 5 2 2 2 2 2" xfId="670"/>
    <cellStyle name="Comma 2 5 2 2 2 3" xfId="671"/>
    <cellStyle name="Comma 2 5 2 2 3" xfId="672"/>
    <cellStyle name="Comma 2 5 2 2 3 2" xfId="673"/>
    <cellStyle name="Comma 2 5 2 2 3 2 2" xfId="674"/>
    <cellStyle name="Comma 2 5 2 2 3 3" xfId="675"/>
    <cellStyle name="Comma 2 5 2 2 4" xfId="676"/>
    <cellStyle name="Comma 2 5 2 2 4 2" xfId="677"/>
    <cellStyle name="Comma 2 5 2 2 4 2 2" xfId="678"/>
    <cellStyle name="Comma 2 5 2 2 4 3" xfId="679"/>
    <cellStyle name="Comma 2 5 2 2 5" xfId="680"/>
    <cellStyle name="Comma 2 5 2 2 5 2" xfId="681"/>
    <cellStyle name="Comma 2 5 2 2 6" xfId="682"/>
    <cellStyle name="Comma 2 5 2 3" xfId="683"/>
    <cellStyle name="Comma 2 5 2 3 2" xfId="684"/>
    <cellStyle name="Comma 2 5 2 3 2 2" xfId="685"/>
    <cellStyle name="Comma 2 5 2 3 3" xfId="686"/>
    <cellStyle name="Comma 2 5 2 4" xfId="687"/>
    <cellStyle name="Comma 2 5 2 4 2" xfId="688"/>
    <cellStyle name="Comma 2 5 2 4 2 2" xfId="689"/>
    <cellStyle name="Comma 2 5 2 4 3" xfId="690"/>
    <cellStyle name="Comma 2 5 2 5" xfId="691"/>
    <cellStyle name="Comma 2 5 2 5 2" xfId="692"/>
    <cellStyle name="Comma 2 5 2 5 2 2" xfId="693"/>
    <cellStyle name="Comma 2 5 2 5 3" xfId="694"/>
    <cellStyle name="Comma 2 5 2 6" xfId="695"/>
    <cellStyle name="Comma 2 5 2 6 2" xfId="696"/>
    <cellStyle name="Comma 2 5 2 7" xfId="697"/>
    <cellStyle name="Comma 2 5 3" xfId="698"/>
    <cellStyle name="Comma 2 5 3 2" xfId="699"/>
    <cellStyle name="Comma 2 5 3 2 2" xfId="700"/>
    <cellStyle name="Comma 2 5 3 2 2 2" xfId="701"/>
    <cellStyle name="Comma 2 5 3 2 2 2 2" xfId="702"/>
    <cellStyle name="Comma 2 5 3 2 2 3" xfId="703"/>
    <cellStyle name="Comma 2 5 3 2 3" xfId="704"/>
    <cellStyle name="Comma 2 5 3 2 3 2" xfId="705"/>
    <cellStyle name="Comma 2 5 3 2 3 2 2" xfId="706"/>
    <cellStyle name="Comma 2 5 3 2 3 3" xfId="707"/>
    <cellStyle name="Comma 2 5 3 2 4" xfId="708"/>
    <cellStyle name="Comma 2 5 3 2 4 2" xfId="709"/>
    <cellStyle name="Comma 2 5 3 2 4 2 2" xfId="710"/>
    <cellStyle name="Comma 2 5 3 2 4 3" xfId="711"/>
    <cellStyle name="Comma 2 5 3 2 5" xfId="712"/>
    <cellStyle name="Comma 2 5 3 2 5 2" xfId="713"/>
    <cellStyle name="Comma 2 5 3 2 6" xfId="714"/>
    <cellStyle name="Comma 2 5 3 3" xfId="715"/>
    <cellStyle name="Comma 2 5 3 3 2" xfId="716"/>
    <cellStyle name="Comma 2 5 3 3 2 2" xfId="717"/>
    <cellStyle name="Comma 2 5 3 3 3" xfId="718"/>
    <cellStyle name="Comma 2 5 3 4" xfId="719"/>
    <cellStyle name="Comma 2 5 3 4 2" xfId="720"/>
    <cellStyle name="Comma 2 5 3 4 2 2" xfId="721"/>
    <cellStyle name="Comma 2 5 3 4 3" xfId="722"/>
    <cellStyle name="Comma 2 5 3 5" xfId="723"/>
    <cellStyle name="Comma 2 5 3 5 2" xfId="724"/>
    <cellStyle name="Comma 2 5 3 5 2 2" xfId="725"/>
    <cellStyle name="Comma 2 5 3 5 3" xfId="726"/>
    <cellStyle name="Comma 2 5 3 6" xfId="727"/>
    <cellStyle name="Comma 2 5 3 6 2" xfId="728"/>
    <cellStyle name="Comma 2 5 3 7" xfId="729"/>
    <cellStyle name="Comma 2 5 4" xfId="730"/>
    <cellStyle name="Comma 2 5 4 2" xfId="731"/>
    <cellStyle name="Comma 2 5 4 2 2" xfId="732"/>
    <cellStyle name="Comma 2 5 4 2 2 2" xfId="733"/>
    <cellStyle name="Comma 2 5 4 2 3" xfId="734"/>
    <cellStyle name="Comma 2 5 4 3" xfId="735"/>
    <cellStyle name="Comma 2 5 4 3 2" xfId="736"/>
    <cellStyle name="Comma 2 5 4 3 2 2" xfId="737"/>
    <cellStyle name="Comma 2 5 4 3 3" xfId="738"/>
    <cellStyle name="Comma 2 5 4 4" xfId="739"/>
    <cellStyle name="Comma 2 5 4 4 2" xfId="740"/>
    <cellStyle name="Comma 2 5 4 4 2 2" xfId="741"/>
    <cellStyle name="Comma 2 5 4 4 3" xfId="742"/>
    <cellStyle name="Comma 2 5 4 5" xfId="743"/>
    <cellStyle name="Comma 2 5 4 5 2" xfId="744"/>
    <cellStyle name="Comma 2 5 4 6" xfId="745"/>
    <cellStyle name="Comma 2 5 5" xfId="746"/>
    <cellStyle name="Comma 2 5 5 2" xfId="747"/>
    <cellStyle name="Comma 2 5 5 2 2" xfId="748"/>
    <cellStyle name="Comma 2 5 5 3" xfId="749"/>
    <cellStyle name="Comma 2 5 6" xfId="750"/>
    <cellStyle name="Comma 2 5 6 2" xfId="751"/>
    <cellStyle name="Comma 2 5 6 2 2" xfId="752"/>
    <cellStyle name="Comma 2 5 6 3" xfId="753"/>
    <cellStyle name="Comma 2 5 7" xfId="754"/>
    <cellStyle name="Comma 2 5 7 2" xfId="755"/>
    <cellStyle name="Comma 2 5 7 2 2" xfId="756"/>
    <cellStyle name="Comma 2 5 7 3" xfId="757"/>
    <cellStyle name="Comma 2 5 8" xfId="758"/>
    <cellStyle name="Comma 2 5 8 2" xfId="759"/>
    <cellStyle name="Comma 2 5 9" xfId="760"/>
    <cellStyle name="Comma 2 6" xfId="761"/>
    <cellStyle name="Comma 2 6 2" xfId="762"/>
    <cellStyle name="Comma 2 6 2 2" xfId="763"/>
    <cellStyle name="Comma 2 6 2 2 2" xfId="764"/>
    <cellStyle name="Comma 2 6 2 2 2 2" xfId="765"/>
    <cellStyle name="Comma 2 6 2 2 2 2 2" xfId="766"/>
    <cellStyle name="Comma 2 6 2 2 2 3" xfId="767"/>
    <cellStyle name="Comma 2 6 2 2 3" xfId="768"/>
    <cellStyle name="Comma 2 6 2 2 3 2" xfId="769"/>
    <cellStyle name="Comma 2 6 2 2 3 2 2" xfId="770"/>
    <cellStyle name="Comma 2 6 2 2 3 3" xfId="771"/>
    <cellStyle name="Comma 2 6 2 2 4" xfId="772"/>
    <cellStyle name="Comma 2 6 2 2 4 2" xfId="773"/>
    <cellStyle name="Comma 2 6 2 2 4 2 2" xfId="774"/>
    <cellStyle name="Comma 2 6 2 2 4 3" xfId="775"/>
    <cellStyle name="Comma 2 6 2 2 5" xfId="776"/>
    <cellStyle name="Comma 2 6 2 2 5 2" xfId="777"/>
    <cellStyle name="Comma 2 6 2 2 6" xfId="778"/>
    <cellStyle name="Comma 2 6 2 3" xfId="779"/>
    <cellStyle name="Comma 2 6 2 3 2" xfId="780"/>
    <cellStyle name="Comma 2 6 2 3 2 2" xfId="781"/>
    <cellStyle name="Comma 2 6 2 3 3" xfId="782"/>
    <cellStyle name="Comma 2 6 2 4" xfId="783"/>
    <cellStyle name="Comma 2 6 2 4 2" xfId="784"/>
    <cellStyle name="Comma 2 6 2 4 2 2" xfId="785"/>
    <cellStyle name="Comma 2 6 2 4 3" xfId="786"/>
    <cellStyle name="Comma 2 6 2 5" xfId="787"/>
    <cellStyle name="Comma 2 6 2 5 2" xfId="788"/>
    <cellStyle name="Comma 2 6 2 5 2 2" xfId="789"/>
    <cellStyle name="Comma 2 6 2 5 3" xfId="790"/>
    <cellStyle name="Comma 2 6 2 6" xfId="791"/>
    <cellStyle name="Comma 2 6 2 6 2" xfId="792"/>
    <cellStyle name="Comma 2 6 2 7" xfId="793"/>
    <cellStyle name="Comma 2 6 3" xfId="794"/>
    <cellStyle name="Comma 2 6 3 2" xfId="795"/>
    <cellStyle name="Comma 2 6 3 2 2" xfId="796"/>
    <cellStyle name="Comma 2 6 3 2 2 2" xfId="797"/>
    <cellStyle name="Comma 2 6 3 2 2 2 2" xfId="798"/>
    <cellStyle name="Comma 2 6 3 2 2 3" xfId="799"/>
    <cellStyle name="Comma 2 6 3 2 3" xfId="800"/>
    <cellStyle name="Comma 2 6 3 2 3 2" xfId="801"/>
    <cellStyle name="Comma 2 6 3 2 3 2 2" xfId="802"/>
    <cellStyle name="Comma 2 6 3 2 3 3" xfId="803"/>
    <cellStyle name="Comma 2 6 3 2 4" xfId="804"/>
    <cellStyle name="Comma 2 6 3 2 4 2" xfId="805"/>
    <cellStyle name="Comma 2 6 3 2 4 2 2" xfId="806"/>
    <cellStyle name="Comma 2 6 3 2 4 3" xfId="807"/>
    <cellStyle name="Comma 2 6 3 2 5" xfId="808"/>
    <cellStyle name="Comma 2 6 3 2 5 2" xfId="809"/>
    <cellStyle name="Comma 2 6 3 2 6" xfId="810"/>
    <cellStyle name="Comma 2 6 3 3" xfId="811"/>
    <cellStyle name="Comma 2 6 3 3 2" xfId="812"/>
    <cellStyle name="Comma 2 6 3 3 2 2" xfId="813"/>
    <cellStyle name="Comma 2 6 3 3 3" xfId="814"/>
    <cellStyle name="Comma 2 6 3 4" xfId="815"/>
    <cellStyle name="Comma 2 6 3 4 2" xfId="816"/>
    <cellStyle name="Comma 2 6 3 4 2 2" xfId="817"/>
    <cellStyle name="Comma 2 6 3 4 3" xfId="818"/>
    <cellStyle name="Comma 2 6 3 5" xfId="819"/>
    <cellStyle name="Comma 2 6 3 5 2" xfId="820"/>
    <cellStyle name="Comma 2 6 3 5 2 2" xfId="821"/>
    <cellStyle name="Comma 2 6 3 5 3" xfId="822"/>
    <cellStyle name="Comma 2 6 3 6" xfId="823"/>
    <cellStyle name="Comma 2 6 3 6 2" xfId="824"/>
    <cellStyle name="Comma 2 6 3 7" xfId="825"/>
    <cellStyle name="Comma 2 6 4" xfId="826"/>
    <cellStyle name="Comma 2 6 4 2" xfId="827"/>
    <cellStyle name="Comma 2 6 4 2 2" xfId="828"/>
    <cellStyle name="Comma 2 6 4 2 2 2" xfId="829"/>
    <cellStyle name="Comma 2 6 4 2 3" xfId="830"/>
    <cellStyle name="Comma 2 6 4 3" xfId="831"/>
    <cellStyle name="Comma 2 6 4 3 2" xfId="832"/>
    <cellStyle name="Comma 2 6 4 3 2 2" xfId="833"/>
    <cellStyle name="Comma 2 6 4 3 3" xfId="834"/>
    <cellStyle name="Comma 2 6 4 4" xfId="835"/>
    <cellStyle name="Comma 2 6 4 4 2" xfId="836"/>
    <cellStyle name="Comma 2 6 4 4 2 2" xfId="837"/>
    <cellStyle name="Comma 2 6 4 4 3" xfId="838"/>
    <cellStyle name="Comma 2 6 4 5" xfId="839"/>
    <cellStyle name="Comma 2 6 4 5 2" xfId="840"/>
    <cellStyle name="Comma 2 6 4 6" xfId="841"/>
    <cellStyle name="Comma 2 6 5" xfId="842"/>
    <cellStyle name="Comma 2 6 5 2" xfId="843"/>
    <cellStyle name="Comma 2 6 5 2 2" xfId="844"/>
    <cellStyle name="Comma 2 6 5 3" xfId="845"/>
    <cellStyle name="Comma 2 6 6" xfId="846"/>
    <cellStyle name="Comma 2 6 6 2" xfId="847"/>
    <cellStyle name="Comma 2 6 6 2 2" xfId="848"/>
    <cellStyle name="Comma 2 6 6 3" xfId="849"/>
    <cellStyle name="Comma 2 6 7" xfId="850"/>
    <cellStyle name="Comma 2 6 7 2" xfId="851"/>
    <cellStyle name="Comma 2 6 7 2 2" xfId="852"/>
    <cellStyle name="Comma 2 6 7 3" xfId="853"/>
    <cellStyle name="Comma 2 6 8" xfId="854"/>
    <cellStyle name="Comma 2 6 8 2" xfId="855"/>
    <cellStyle name="Comma 2 6 9" xfId="856"/>
    <cellStyle name="Comma 2 7" xfId="857"/>
    <cellStyle name="Comma 2 7 2" xfId="858"/>
    <cellStyle name="Comma 2 8" xfId="859"/>
    <cellStyle name="Comma 2 9" xfId="860"/>
    <cellStyle name="Comma 2_Cubicacion No. 2 Calles Barrio Benjamin La Romana" xfId="861"/>
    <cellStyle name="Comma 3" xfId="862"/>
    <cellStyle name="Comma 3 2" xfId="863"/>
    <cellStyle name="Comma 3 2 2" xfId="864"/>
    <cellStyle name="Comma 3 2 2 2" xfId="865"/>
    <cellStyle name="Comma 3 2 2 2 2" xfId="866"/>
    <cellStyle name="Comma 3 2 2 3" xfId="867"/>
    <cellStyle name="Comma 3 2 2 4" xfId="868"/>
    <cellStyle name="Comma 3 2 3" xfId="869"/>
    <cellStyle name="Comma 3 2 3 2" xfId="870"/>
    <cellStyle name="Comma 3 2 4" xfId="871"/>
    <cellStyle name="Comma 3 2 5" xfId="872"/>
    <cellStyle name="Comma 3 3" xfId="873"/>
    <cellStyle name="Comma 3 3 2" xfId="874"/>
    <cellStyle name="Comma 3 3 2 2" xfId="875"/>
    <cellStyle name="Comma 3 3 3" xfId="876"/>
    <cellStyle name="Comma 3 3 3 2" xfId="877"/>
    <cellStyle name="Comma 3 3 4" xfId="878"/>
    <cellStyle name="Comma 3 3 4 2" xfId="879"/>
    <cellStyle name="Comma 3 3 5" xfId="880"/>
    <cellStyle name="Comma 3 3 6" xfId="881"/>
    <cellStyle name="Comma 3 4" xfId="882"/>
    <cellStyle name="Comma 3 4 2" xfId="883"/>
    <cellStyle name="Comma 3 5" xfId="884"/>
    <cellStyle name="Comma 3 6" xfId="885"/>
    <cellStyle name="Comma 3 6 2" xfId="886"/>
    <cellStyle name="Comma 3_Adicional No. 1  Edificio Biblioteca y Verja y parqueos  Universidad ITECO" xfId="887"/>
    <cellStyle name="Comma 4" xfId="888"/>
    <cellStyle name="Comma 4 2" xfId="889"/>
    <cellStyle name="Comma 4 2 2" xfId="890"/>
    <cellStyle name="Comma 4 2 2 2" xfId="891"/>
    <cellStyle name="Comma 4 2 2 2 2" xfId="892"/>
    <cellStyle name="Comma 4 2 2 2 2 2" xfId="893"/>
    <cellStyle name="Comma 4 2 2 2 2 2 2" xfId="894"/>
    <cellStyle name="Comma 4 2 2 2 2 2 2 2" xfId="895"/>
    <cellStyle name="Comma 4 2 2 2 2 2 3" xfId="896"/>
    <cellStyle name="Comma 4 2 2 2 2 3" xfId="897"/>
    <cellStyle name="Comma 4 2 2 2 2 3 2" xfId="898"/>
    <cellStyle name="Comma 4 2 2 2 2 3 2 2" xfId="899"/>
    <cellStyle name="Comma 4 2 2 2 2 3 3" xfId="900"/>
    <cellStyle name="Comma 4 2 2 2 2 4" xfId="901"/>
    <cellStyle name="Comma 4 2 2 2 2 4 2" xfId="902"/>
    <cellStyle name="Comma 4 2 2 2 2 4 2 2" xfId="903"/>
    <cellStyle name="Comma 4 2 2 2 2 4 3" xfId="904"/>
    <cellStyle name="Comma 4 2 2 2 2 5" xfId="905"/>
    <cellStyle name="Comma 4 2 2 2 2 5 2" xfId="906"/>
    <cellStyle name="Comma 4 2 2 2 2 6" xfId="907"/>
    <cellStyle name="Comma 4 2 2 2 3" xfId="908"/>
    <cellStyle name="Comma 4 2 2 2 3 2" xfId="909"/>
    <cellStyle name="Comma 4 2 2 2 3 2 2" xfId="910"/>
    <cellStyle name="Comma 4 2 2 2 3 3" xfId="911"/>
    <cellStyle name="Comma 4 2 2 2 4" xfId="912"/>
    <cellStyle name="Comma 4 2 2 2 4 2" xfId="913"/>
    <cellStyle name="Comma 4 2 2 2 4 2 2" xfId="914"/>
    <cellStyle name="Comma 4 2 2 2 4 3" xfId="915"/>
    <cellStyle name="Comma 4 2 2 2 5" xfId="916"/>
    <cellStyle name="Comma 4 2 2 2 5 2" xfId="917"/>
    <cellStyle name="Comma 4 2 2 2 5 2 2" xfId="918"/>
    <cellStyle name="Comma 4 2 2 2 5 3" xfId="919"/>
    <cellStyle name="Comma 4 2 2 2 6" xfId="920"/>
    <cellStyle name="Comma 4 2 2 2 6 2" xfId="921"/>
    <cellStyle name="Comma 4 2 2 2 7" xfId="922"/>
    <cellStyle name="Comma 4 2 2 3" xfId="923"/>
    <cellStyle name="Comma 4 2 2 3 2" xfId="924"/>
    <cellStyle name="Comma 4 2 2 3 2 2" xfId="925"/>
    <cellStyle name="Comma 4 2 2 3 2 2 2" xfId="926"/>
    <cellStyle name="Comma 4 2 2 3 2 2 2 2" xfId="927"/>
    <cellStyle name="Comma 4 2 2 3 2 2 3" xfId="928"/>
    <cellStyle name="Comma 4 2 2 3 2 3" xfId="929"/>
    <cellStyle name="Comma 4 2 2 3 2 3 2" xfId="930"/>
    <cellStyle name="Comma 4 2 2 3 2 3 2 2" xfId="931"/>
    <cellStyle name="Comma 4 2 2 3 2 3 3" xfId="932"/>
    <cellStyle name="Comma 4 2 2 3 2 4" xfId="933"/>
    <cellStyle name="Comma 4 2 2 3 2 4 2" xfId="934"/>
    <cellStyle name="Comma 4 2 2 3 2 4 2 2" xfId="935"/>
    <cellStyle name="Comma 4 2 2 3 2 4 3" xfId="936"/>
    <cellStyle name="Comma 4 2 2 3 2 5" xfId="937"/>
    <cellStyle name="Comma 4 2 2 3 2 5 2" xfId="938"/>
    <cellStyle name="Comma 4 2 2 3 2 6" xfId="939"/>
    <cellStyle name="Comma 4 2 2 3 3" xfId="940"/>
    <cellStyle name="Comma 4 2 2 3 3 2" xfId="941"/>
    <cellStyle name="Comma 4 2 2 3 3 2 2" xfId="942"/>
    <cellStyle name="Comma 4 2 2 3 3 3" xfId="943"/>
    <cellStyle name="Comma 4 2 2 3 4" xfId="944"/>
    <cellStyle name="Comma 4 2 2 3 4 2" xfId="945"/>
    <cellStyle name="Comma 4 2 2 3 4 2 2" xfId="946"/>
    <cellStyle name="Comma 4 2 2 3 4 3" xfId="947"/>
    <cellStyle name="Comma 4 2 2 3 5" xfId="948"/>
    <cellStyle name="Comma 4 2 2 3 5 2" xfId="949"/>
    <cellStyle name="Comma 4 2 2 3 5 2 2" xfId="950"/>
    <cellStyle name="Comma 4 2 2 3 5 3" xfId="951"/>
    <cellStyle name="Comma 4 2 2 3 6" xfId="952"/>
    <cellStyle name="Comma 4 2 2 3 6 2" xfId="953"/>
    <cellStyle name="Comma 4 2 2 3 7" xfId="954"/>
    <cellStyle name="Comma 4 2 2 4" xfId="955"/>
    <cellStyle name="Comma 4 2 2 4 2" xfId="956"/>
    <cellStyle name="Comma 4 2 2 4 2 2" xfId="957"/>
    <cellStyle name="Comma 4 2 2 4 2 2 2" xfId="958"/>
    <cellStyle name="Comma 4 2 2 4 2 3" xfId="959"/>
    <cellStyle name="Comma 4 2 2 4 3" xfId="960"/>
    <cellStyle name="Comma 4 2 2 4 3 2" xfId="961"/>
    <cellStyle name="Comma 4 2 2 4 3 2 2" xfId="962"/>
    <cellStyle name="Comma 4 2 2 4 3 3" xfId="963"/>
    <cellStyle name="Comma 4 2 2 4 4" xfId="964"/>
    <cellStyle name="Comma 4 2 2 4 4 2" xfId="965"/>
    <cellStyle name="Comma 4 2 2 4 4 2 2" xfId="966"/>
    <cellStyle name="Comma 4 2 2 4 4 3" xfId="967"/>
    <cellStyle name="Comma 4 2 2 4 5" xfId="968"/>
    <cellStyle name="Comma 4 2 2 4 5 2" xfId="969"/>
    <cellStyle name="Comma 4 2 2 4 6" xfId="970"/>
    <cellStyle name="Comma 4 2 2 5" xfId="971"/>
    <cellStyle name="Comma 4 2 2 5 2" xfId="972"/>
    <cellStyle name="Comma 4 2 2 5 2 2" xfId="973"/>
    <cellStyle name="Comma 4 2 2 5 3" xfId="974"/>
    <cellStyle name="Comma 4 2 2 6" xfId="975"/>
    <cellStyle name="Comma 4 2 2 6 2" xfId="976"/>
    <cellStyle name="Comma 4 2 2 6 2 2" xfId="977"/>
    <cellStyle name="Comma 4 2 2 6 3" xfId="978"/>
    <cellStyle name="Comma 4 2 2 7" xfId="979"/>
    <cellStyle name="Comma 4 2 2 7 2" xfId="980"/>
    <cellStyle name="Comma 4 2 2 7 2 2" xfId="981"/>
    <cellStyle name="Comma 4 2 2 7 3" xfId="982"/>
    <cellStyle name="Comma 4 2 2 8" xfId="983"/>
    <cellStyle name="Comma 4 2 2 8 2" xfId="984"/>
    <cellStyle name="Comma 4 2 2 9" xfId="985"/>
    <cellStyle name="Comma 4 2 3" xfId="986"/>
    <cellStyle name="Comma 4 2 3 2" xfId="987"/>
    <cellStyle name="Comma 4 2 4" xfId="988"/>
    <cellStyle name="Comma 4 2 4 2" xfId="989"/>
    <cellStyle name="Comma 4 2 5" xfId="990"/>
    <cellStyle name="Comma 4 2 6" xfId="991"/>
    <cellStyle name="Comma 4 2 7" xfId="992"/>
    <cellStyle name="Comma 4 3" xfId="993"/>
    <cellStyle name="Comma 4 3 2" xfId="994"/>
    <cellStyle name="Comma 4 4" xfId="995"/>
    <cellStyle name="Comma 4 4 2" xfId="996"/>
    <cellStyle name="Comma 4 5" xfId="997"/>
    <cellStyle name="Comma 4 6" xfId="998"/>
    <cellStyle name="Comma 4 7" xfId="999"/>
    <cellStyle name="Comma 4_Presupuesto_remodelacion vivienda en cancino pe" xfId="1000"/>
    <cellStyle name="Comma 5" xfId="1001"/>
    <cellStyle name="Comma 5 2" xfId="1002"/>
    <cellStyle name="Comma 5 2 10" xfId="1003"/>
    <cellStyle name="Comma 5 2 2" xfId="1004"/>
    <cellStyle name="Comma 5 2 2 2" xfId="1005"/>
    <cellStyle name="Comma 5 2 2 2 2" xfId="1006"/>
    <cellStyle name="Comma 5 2 2 2 2 2" xfId="1007"/>
    <cellStyle name="Comma 5 2 2 2 2 2 2" xfId="1008"/>
    <cellStyle name="Comma 5 2 2 2 2 3" xfId="1009"/>
    <cellStyle name="Comma 5 2 2 2 3" xfId="1010"/>
    <cellStyle name="Comma 5 2 2 2 3 2" xfId="1011"/>
    <cellStyle name="Comma 5 2 2 2 3 2 2" xfId="1012"/>
    <cellStyle name="Comma 5 2 2 2 3 3" xfId="1013"/>
    <cellStyle name="Comma 5 2 2 2 4" xfId="1014"/>
    <cellStyle name="Comma 5 2 2 2 4 2" xfId="1015"/>
    <cellStyle name="Comma 5 2 2 2 4 2 2" xfId="1016"/>
    <cellStyle name="Comma 5 2 2 2 4 3" xfId="1017"/>
    <cellStyle name="Comma 5 2 2 2 5" xfId="1018"/>
    <cellStyle name="Comma 5 2 2 2 5 2" xfId="1019"/>
    <cellStyle name="Comma 5 2 2 2 6" xfId="1020"/>
    <cellStyle name="Comma 5 2 2 3" xfId="1021"/>
    <cellStyle name="Comma 5 2 2 3 2" xfId="1022"/>
    <cellStyle name="Comma 5 2 2 3 2 2" xfId="1023"/>
    <cellStyle name="Comma 5 2 2 3 3" xfId="1024"/>
    <cellStyle name="Comma 5 2 2 4" xfId="1025"/>
    <cellStyle name="Comma 5 2 2 4 2" xfId="1026"/>
    <cellStyle name="Comma 5 2 2 4 2 2" xfId="1027"/>
    <cellStyle name="Comma 5 2 2 4 3" xfId="1028"/>
    <cellStyle name="Comma 5 2 2 5" xfId="1029"/>
    <cellStyle name="Comma 5 2 2 5 2" xfId="1030"/>
    <cellStyle name="Comma 5 2 2 5 2 2" xfId="1031"/>
    <cellStyle name="Comma 5 2 2 5 3" xfId="1032"/>
    <cellStyle name="Comma 5 2 2 6" xfId="1033"/>
    <cellStyle name="Comma 5 2 2 6 2" xfId="1034"/>
    <cellStyle name="Comma 5 2 2 7" xfId="1035"/>
    <cellStyle name="Comma 5 2 3" xfId="1036"/>
    <cellStyle name="Comma 5 2 3 2" xfId="1037"/>
    <cellStyle name="Comma 5 2 3 2 2" xfId="1038"/>
    <cellStyle name="Comma 5 2 3 2 2 2" xfId="1039"/>
    <cellStyle name="Comma 5 2 3 2 2 2 2" xfId="1040"/>
    <cellStyle name="Comma 5 2 3 2 2 3" xfId="1041"/>
    <cellStyle name="Comma 5 2 3 2 3" xfId="1042"/>
    <cellStyle name="Comma 5 2 3 2 3 2" xfId="1043"/>
    <cellStyle name="Comma 5 2 3 2 3 2 2" xfId="1044"/>
    <cellStyle name="Comma 5 2 3 2 3 3" xfId="1045"/>
    <cellStyle name="Comma 5 2 3 2 4" xfId="1046"/>
    <cellStyle name="Comma 5 2 3 2 4 2" xfId="1047"/>
    <cellStyle name="Comma 5 2 3 2 4 2 2" xfId="1048"/>
    <cellStyle name="Comma 5 2 3 2 4 3" xfId="1049"/>
    <cellStyle name="Comma 5 2 3 2 5" xfId="1050"/>
    <cellStyle name="Comma 5 2 3 2 5 2" xfId="1051"/>
    <cellStyle name="Comma 5 2 3 2 6" xfId="1052"/>
    <cellStyle name="Comma 5 2 3 3" xfId="1053"/>
    <cellStyle name="Comma 5 2 3 3 2" xfId="1054"/>
    <cellStyle name="Comma 5 2 3 3 2 2" xfId="1055"/>
    <cellStyle name="Comma 5 2 3 3 3" xfId="1056"/>
    <cellStyle name="Comma 5 2 3 4" xfId="1057"/>
    <cellStyle name="Comma 5 2 3 4 2" xfId="1058"/>
    <cellStyle name="Comma 5 2 3 4 2 2" xfId="1059"/>
    <cellStyle name="Comma 5 2 3 4 3" xfId="1060"/>
    <cellStyle name="Comma 5 2 3 5" xfId="1061"/>
    <cellStyle name="Comma 5 2 3 5 2" xfId="1062"/>
    <cellStyle name="Comma 5 2 3 5 2 2" xfId="1063"/>
    <cellStyle name="Comma 5 2 3 5 3" xfId="1064"/>
    <cellStyle name="Comma 5 2 3 6" xfId="1065"/>
    <cellStyle name="Comma 5 2 3 6 2" xfId="1066"/>
    <cellStyle name="Comma 5 2 3 7" xfId="1067"/>
    <cellStyle name="Comma 5 2 4" xfId="1068"/>
    <cellStyle name="Comma 5 2 4 2" xfId="1069"/>
    <cellStyle name="Comma 5 2 4 2 2" xfId="1070"/>
    <cellStyle name="Comma 5 2 4 2 2 2" xfId="1071"/>
    <cellStyle name="Comma 5 2 4 2 3" xfId="1072"/>
    <cellStyle name="Comma 5 2 4 3" xfId="1073"/>
    <cellStyle name="Comma 5 2 4 3 2" xfId="1074"/>
    <cellStyle name="Comma 5 2 4 3 2 2" xfId="1075"/>
    <cellStyle name="Comma 5 2 4 3 3" xfId="1076"/>
    <cellStyle name="Comma 5 2 4 4" xfId="1077"/>
    <cellStyle name="Comma 5 2 4 4 2" xfId="1078"/>
    <cellStyle name="Comma 5 2 4 4 2 2" xfId="1079"/>
    <cellStyle name="Comma 5 2 4 4 3" xfId="1080"/>
    <cellStyle name="Comma 5 2 4 5" xfId="1081"/>
    <cellStyle name="Comma 5 2 4 5 2" xfId="1082"/>
    <cellStyle name="Comma 5 2 4 6" xfId="1083"/>
    <cellStyle name="Comma 5 2 5" xfId="1084"/>
    <cellStyle name="Comma 5 2 5 2" xfId="1085"/>
    <cellStyle name="Comma 5 2 5 2 2" xfId="1086"/>
    <cellStyle name="Comma 5 2 5 3" xfId="1087"/>
    <cellStyle name="Comma 5 2 6" xfId="1088"/>
    <cellStyle name="Comma 5 2 6 2" xfId="1089"/>
    <cellStyle name="Comma 5 2 6 2 2" xfId="1090"/>
    <cellStyle name="Comma 5 2 6 3" xfId="1091"/>
    <cellStyle name="Comma 5 2 7" xfId="1092"/>
    <cellStyle name="Comma 5 2 7 2" xfId="1093"/>
    <cellStyle name="Comma 5 2 7 2 2" xfId="1094"/>
    <cellStyle name="Comma 5 2 7 3" xfId="1095"/>
    <cellStyle name="Comma 5 2 8" xfId="1096"/>
    <cellStyle name="Comma 5 2 8 2" xfId="1097"/>
    <cellStyle name="Comma 5 2 9" xfId="1098"/>
    <cellStyle name="Comma 5 2 9 2" xfId="1099"/>
    <cellStyle name="Comma 5 3" xfId="1100"/>
    <cellStyle name="Comma 5 3 2" xfId="1101"/>
    <cellStyle name="Comma 5 3 2 2" xfId="1102"/>
    <cellStyle name="Comma 5 3 3" xfId="1103"/>
    <cellStyle name="Comma 5 3 4" xfId="1104"/>
    <cellStyle name="Comma 5 4" xfId="1105"/>
    <cellStyle name="Comma 5 4 2" xfId="1106"/>
    <cellStyle name="Comma 5 5" xfId="1107"/>
    <cellStyle name="Comma 6" xfId="1108"/>
    <cellStyle name="Comma 6 2" xfId="1109"/>
    <cellStyle name="Comma 6 2 2" xfId="1110"/>
    <cellStyle name="Comma 6 2 2 2" xfId="1111"/>
    <cellStyle name="Comma 6 2 2 2 2" xfId="1112"/>
    <cellStyle name="Comma 6 2 2 2 2 2" xfId="1113"/>
    <cellStyle name="Comma 6 2 2 2 3" xfId="1114"/>
    <cellStyle name="Comma 6 2 2 3" xfId="1115"/>
    <cellStyle name="Comma 6 2 2 3 2" xfId="1116"/>
    <cellStyle name="Comma 6 2 2 3 2 2" xfId="1117"/>
    <cellStyle name="Comma 6 2 2 3 3" xfId="1118"/>
    <cellStyle name="Comma 6 2 2 4" xfId="1119"/>
    <cellStyle name="Comma 6 2 2 4 2" xfId="1120"/>
    <cellStyle name="Comma 6 2 2 4 2 2" xfId="1121"/>
    <cellStyle name="Comma 6 2 2 4 3" xfId="1122"/>
    <cellStyle name="Comma 6 2 2 5" xfId="1123"/>
    <cellStyle name="Comma 6 2 2 5 2" xfId="1124"/>
    <cellStyle name="Comma 6 2 2 6" xfId="1125"/>
    <cellStyle name="Comma 6 2 3" xfId="1126"/>
    <cellStyle name="Comma 6 2 3 2" xfId="1127"/>
    <cellStyle name="Comma 6 2 3 2 2" xfId="1128"/>
    <cellStyle name="Comma 6 2 3 3" xfId="1129"/>
    <cellStyle name="Comma 6 2 4" xfId="1130"/>
    <cellStyle name="Comma 6 2 4 2" xfId="1131"/>
    <cellStyle name="Comma 6 2 4 2 2" xfId="1132"/>
    <cellStyle name="Comma 6 2 4 3" xfId="1133"/>
    <cellStyle name="Comma 6 2 5" xfId="1134"/>
    <cellStyle name="Comma 6 2 5 2" xfId="1135"/>
    <cellStyle name="Comma 6 2 5 2 2" xfId="1136"/>
    <cellStyle name="Comma 6 2 5 3" xfId="1137"/>
    <cellStyle name="Comma 6 2 6" xfId="1138"/>
    <cellStyle name="Comma 6 2 6 2" xfId="1139"/>
    <cellStyle name="Comma 6 2 7" xfId="1140"/>
    <cellStyle name="Comma 6 3" xfId="1141"/>
    <cellStyle name="Comma 6 3 2" xfId="1142"/>
    <cellStyle name="Comma 6 3 2 2" xfId="1143"/>
    <cellStyle name="Comma 6 3 2 2 2" xfId="1144"/>
    <cellStyle name="Comma 6 3 2 2 2 2" xfId="1145"/>
    <cellStyle name="Comma 6 3 2 2 3" xfId="1146"/>
    <cellStyle name="Comma 6 3 2 3" xfId="1147"/>
    <cellStyle name="Comma 6 3 2 3 2" xfId="1148"/>
    <cellStyle name="Comma 6 3 2 3 2 2" xfId="1149"/>
    <cellStyle name="Comma 6 3 2 3 3" xfId="1150"/>
    <cellStyle name="Comma 6 3 2 4" xfId="1151"/>
    <cellStyle name="Comma 6 3 2 4 2" xfId="1152"/>
    <cellStyle name="Comma 6 3 2 4 2 2" xfId="1153"/>
    <cellStyle name="Comma 6 3 2 4 3" xfId="1154"/>
    <cellStyle name="Comma 6 3 2 5" xfId="1155"/>
    <cellStyle name="Comma 6 3 2 5 2" xfId="1156"/>
    <cellStyle name="Comma 6 3 2 6" xfId="1157"/>
    <cellStyle name="Comma 6 3 3" xfId="1158"/>
    <cellStyle name="Comma 6 3 3 2" xfId="1159"/>
    <cellStyle name="Comma 6 3 3 2 2" xfId="1160"/>
    <cellStyle name="Comma 6 3 3 3" xfId="1161"/>
    <cellStyle name="Comma 6 3 4" xfId="1162"/>
    <cellStyle name="Comma 6 3 4 2" xfId="1163"/>
    <cellStyle name="Comma 6 3 4 2 2" xfId="1164"/>
    <cellStyle name="Comma 6 3 4 3" xfId="1165"/>
    <cellStyle name="Comma 6 3 5" xfId="1166"/>
    <cellStyle name="Comma 6 3 5 2" xfId="1167"/>
    <cellStyle name="Comma 6 3 5 2 2" xfId="1168"/>
    <cellStyle name="Comma 6 3 5 3" xfId="1169"/>
    <cellStyle name="Comma 6 3 6" xfId="1170"/>
    <cellStyle name="Comma 6 3 6 2" xfId="1171"/>
    <cellStyle name="Comma 6 3 7" xfId="1172"/>
    <cellStyle name="Comma 6 4" xfId="1173"/>
    <cellStyle name="Comma 6 4 2" xfId="1174"/>
    <cellStyle name="Comma 6 4 2 2" xfId="1175"/>
    <cellStyle name="Comma 6 4 2 2 2" xfId="1176"/>
    <cellStyle name="Comma 6 4 2 3" xfId="1177"/>
    <cellStyle name="Comma 6 4 3" xfId="1178"/>
    <cellStyle name="Comma 6 4 3 2" xfId="1179"/>
    <cellStyle name="Comma 6 4 3 2 2" xfId="1180"/>
    <cellStyle name="Comma 6 4 3 3" xfId="1181"/>
    <cellStyle name="Comma 6 4 4" xfId="1182"/>
    <cellStyle name="Comma 6 4 4 2" xfId="1183"/>
    <cellStyle name="Comma 6 4 4 2 2" xfId="1184"/>
    <cellStyle name="Comma 6 4 4 3" xfId="1185"/>
    <cellStyle name="Comma 6 4 5" xfId="1186"/>
    <cellStyle name="Comma 6 4 5 2" xfId="1187"/>
    <cellStyle name="Comma 6 4 6" xfId="1188"/>
    <cellStyle name="Comma 6 5" xfId="1189"/>
    <cellStyle name="Comma 6 5 2" xfId="1190"/>
    <cellStyle name="Comma 6 5 2 2" xfId="1191"/>
    <cellStyle name="Comma 6 5 2 2 2" xfId="1192"/>
    <cellStyle name="Comma 6 5 2 3" xfId="1193"/>
    <cellStyle name="Comma 6 5 3" xfId="1194"/>
    <cellStyle name="Comma 6 5 3 2" xfId="1195"/>
    <cellStyle name="Comma 6 5 3 2 2" xfId="1196"/>
    <cellStyle name="Comma 6 5 3 3" xfId="1197"/>
    <cellStyle name="Comma 6 5 4" xfId="1198"/>
    <cellStyle name="Comma 6 5 4 2" xfId="1199"/>
    <cellStyle name="Comma 6 5 4 2 2" xfId="1200"/>
    <cellStyle name="Comma 6 5 4 3" xfId="1201"/>
    <cellStyle name="Comma 6 5 5" xfId="1202"/>
    <cellStyle name="Comma 6 5 5 2" xfId="1203"/>
    <cellStyle name="Comma 6 5 6" xfId="1204"/>
    <cellStyle name="Comma 6 6" xfId="1205"/>
    <cellStyle name="Comma 7" xfId="1206"/>
    <cellStyle name="Comma 7 2" xfId="1207"/>
    <cellStyle name="Comma 7 2 2" xfId="1208"/>
    <cellStyle name="Comma 7 2 2 2" xfId="1209"/>
    <cellStyle name="Comma 7 2 2 2 2" xfId="1210"/>
    <cellStyle name="Comma 7 2 2 2 2 2" xfId="1211"/>
    <cellStyle name="Comma 7 2 2 2 3" xfId="1212"/>
    <cellStyle name="Comma 7 2 2 3" xfId="1213"/>
    <cellStyle name="Comma 7 2 2 3 2" xfId="1214"/>
    <cellStyle name="Comma 7 2 2 3 2 2" xfId="1215"/>
    <cellStyle name="Comma 7 2 2 3 3" xfId="1216"/>
    <cellStyle name="Comma 7 2 2 4" xfId="1217"/>
    <cellStyle name="Comma 7 2 2 4 2" xfId="1218"/>
    <cellStyle name="Comma 7 2 2 4 2 2" xfId="1219"/>
    <cellStyle name="Comma 7 2 2 4 3" xfId="1220"/>
    <cellStyle name="Comma 7 2 2 5" xfId="1221"/>
    <cellStyle name="Comma 7 2 2 5 2" xfId="1222"/>
    <cellStyle name="Comma 7 2 2 6" xfId="1223"/>
    <cellStyle name="Comma 7 2 3" xfId="1224"/>
    <cellStyle name="Comma 7 2 3 2" xfId="1225"/>
    <cellStyle name="Comma 7 2 3 2 2" xfId="1226"/>
    <cellStyle name="Comma 7 2 3 3" xfId="1227"/>
    <cellStyle name="Comma 7 2 4" xfId="1228"/>
    <cellStyle name="Comma 7 2 4 2" xfId="1229"/>
    <cellStyle name="Comma 7 2 4 2 2" xfId="1230"/>
    <cellStyle name="Comma 7 2 4 3" xfId="1231"/>
    <cellStyle name="Comma 7 2 5" xfId="1232"/>
    <cellStyle name="Comma 7 2 5 2" xfId="1233"/>
    <cellStyle name="Comma 7 2 5 2 2" xfId="1234"/>
    <cellStyle name="Comma 7 2 5 3" xfId="1235"/>
    <cellStyle name="Comma 7 2 6" xfId="1236"/>
    <cellStyle name="Comma 7 2 6 2" xfId="1237"/>
    <cellStyle name="Comma 7 2 7" xfId="1238"/>
    <cellStyle name="Comma 7 3" xfId="1239"/>
    <cellStyle name="Comma 7 3 2" xfId="1240"/>
    <cellStyle name="Comma 7 3 2 2" xfId="1241"/>
    <cellStyle name="Comma 7 3 2 2 2" xfId="1242"/>
    <cellStyle name="Comma 7 3 2 2 2 2" xfId="1243"/>
    <cellStyle name="Comma 7 3 2 2 3" xfId="1244"/>
    <cellStyle name="Comma 7 3 2 3" xfId="1245"/>
    <cellStyle name="Comma 7 3 2 3 2" xfId="1246"/>
    <cellStyle name="Comma 7 3 2 3 2 2" xfId="1247"/>
    <cellStyle name="Comma 7 3 2 3 3" xfId="1248"/>
    <cellStyle name="Comma 7 3 2 4" xfId="1249"/>
    <cellStyle name="Comma 7 3 2 4 2" xfId="1250"/>
    <cellStyle name="Comma 7 3 2 4 2 2" xfId="1251"/>
    <cellStyle name="Comma 7 3 2 4 3" xfId="1252"/>
    <cellStyle name="Comma 7 3 2 5" xfId="1253"/>
    <cellStyle name="Comma 7 3 2 5 2" xfId="1254"/>
    <cellStyle name="Comma 7 3 2 6" xfId="1255"/>
    <cellStyle name="Comma 7 3 3" xfId="1256"/>
    <cellStyle name="Comma 7 3 3 2" xfId="1257"/>
    <cellStyle name="Comma 7 3 3 2 2" xfId="1258"/>
    <cellStyle name="Comma 7 3 3 3" xfId="1259"/>
    <cellStyle name="Comma 7 3 4" xfId="1260"/>
    <cellStyle name="Comma 7 3 4 2" xfId="1261"/>
    <cellStyle name="Comma 7 3 4 2 2" xfId="1262"/>
    <cellStyle name="Comma 7 3 4 3" xfId="1263"/>
    <cellStyle name="Comma 7 3 5" xfId="1264"/>
    <cellStyle name="Comma 7 3 5 2" xfId="1265"/>
    <cellStyle name="Comma 7 3 5 2 2" xfId="1266"/>
    <cellStyle name="Comma 7 3 5 3" xfId="1267"/>
    <cellStyle name="Comma 7 3 6" xfId="1268"/>
    <cellStyle name="Comma 7 3 6 2" xfId="1269"/>
    <cellStyle name="Comma 7 3 7" xfId="1270"/>
    <cellStyle name="Comma 7 4" xfId="1271"/>
    <cellStyle name="Comma 7 4 2" xfId="1272"/>
    <cellStyle name="Comma 7 4 2 2" xfId="1273"/>
    <cellStyle name="Comma 7 4 2 2 2" xfId="1274"/>
    <cellStyle name="Comma 7 4 2 3" xfId="1275"/>
    <cellStyle name="Comma 7 4 3" xfId="1276"/>
    <cellStyle name="Comma 7 4 3 2" xfId="1277"/>
    <cellStyle name="Comma 7 4 3 2 2" xfId="1278"/>
    <cellStyle name="Comma 7 4 3 3" xfId="1279"/>
    <cellStyle name="Comma 7 4 4" xfId="1280"/>
    <cellStyle name="Comma 7 4 4 2" xfId="1281"/>
    <cellStyle name="Comma 7 4 4 2 2" xfId="1282"/>
    <cellStyle name="Comma 7 4 4 3" xfId="1283"/>
    <cellStyle name="Comma 7 4 5" xfId="1284"/>
    <cellStyle name="Comma 7 4 5 2" xfId="1285"/>
    <cellStyle name="Comma 7 4 6" xfId="1286"/>
    <cellStyle name="Comma 7 5" xfId="1287"/>
    <cellStyle name="Comma 7 5 2" xfId="1288"/>
    <cellStyle name="Comma 7 5 2 2" xfId="1289"/>
    <cellStyle name="Comma 7 5 2 2 2" xfId="1290"/>
    <cellStyle name="Comma 7 5 2 3" xfId="1291"/>
    <cellStyle name="Comma 7 5 3" xfId="1292"/>
    <cellStyle name="Comma 7 5 3 2" xfId="1293"/>
    <cellStyle name="Comma 7 5 3 2 2" xfId="1294"/>
    <cellStyle name="Comma 7 5 3 3" xfId="1295"/>
    <cellStyle name="Comma 7 5 4" xfId="1296"/>
    <cellStyle name="Comma 7 5 4 2" xfId="1297"/>
    <cellStyle name="Comma 7 5 4 2 2" xfId="1298"/>
    <cellStyle name="Comma 7 5 4 3" xfId="1299"/>
    <cellStyle name="Comma 7 5 5" xfId="1300"/>
    <cellStyle name="Comma 7 5 5 2" xfId="1301"/>
    <cellStyle name="Comma 7 5 6" xfId="1302"/>
    <cellStyle name="Comma 7 6" xfId="1303"/>
    <cellStyle name="Comma 8" xfId="1304"/>
    <cellStyle name="Comma 8 2" xfId="1305"/>
    <cellStyle name="Comma 8 2 2" xfId="1306"/>
    <cellStyle name="Comma 8 2 2 2" xfId="1307"/>
    <cellStyle name="Comma 8 2 2 2 2" xfId="1308"/>
    <cellStyle name="Comma 8 2 2 2 2 2" xfId="1309"/>
    <cellStyle name="Comma 8 2 2 2 3" xfId="1310"/>
    <cellStyle name="Comma 8 2 2 3" xfId="1311"/>
    <cellStyle name="Comma 8 2 2 3 2" xfId="1312"/>
    <cellStyle name="Comma 8 2 2 3 2 2" xfId="1313"/>
    <cellStyle name="Comma 8 2 2 3 3" xfId="1314"/>
    <cellStyle name="Comma 8 2 2 4" xfId="1315"/>
    <cellStyle name="Comma 8 2 2 4 2" xfId="1316"/>
    <cellStyle name="Comma 8 2 2 4 2 2" xfId="1317"/>
    <cellStyle name="Comma 8 2 2 4 3" xfId="1318"/>
    <cellStyle name="Comma 8 2 2 5" xfId="1319"/>
    <cellStyle name="Comma 8 2 2 5 2" xfId="1320"/>
    <cellStyle name="Comma 8 2 2 6" xfId="1321"/>
    <cellStyle name="Comma 8 2 3" xfId="1322"/>
    <cellStyle name="Comma 8 2 3 2" xfId="1323"/>
    <cellStyle name="Comma 8 2 3 2 2" xfId="1324"/>
    <cellStyle name="Comma 8 2 3 3" xfId="1325"/>
    <cellStyle name="Comma 8 2 4" xfId="1326"/>
    <cellStyle name="Comma 8 2 4 2" xfId="1327"/>
    <cellStyle name="Comma 8 2 4 2 2" xfId="1328"/>
    <cellStyle name="Comma 8 2 4 3" xfId="1329"/>
    <cellStyle name="Comma 8 2 5" xfId="1330"/>
    <cellStyle name="Comma 8 2 5 2" xfId="1331"/>
    <cellStyle name="Comma 8 2 5 2 2" xfId="1332"/>
    <cellStyle name="Comma 8 2 5 3" xfId="1333"/>
    <cellStyle name="Comma 8 2 6" xfId="1334"/>
    <cellStyle name="Comma 8 2 6 2" xfId="1335"/>
    <cellStyle name="Comma 8 2 7" xfId="1336"/>
    <cellStyle name="Comma 8 3" xfId="1337"/>
    <cellStyle name="Comma 8 3 2" xfId="1338"/>
    <cellStyle name="Comma 8 3 2 2" xfId="1339"/>
    <cellStyle name="Comma 8 3 2 2 2" xfId="1340"/>
    <cellStyle name="Comma 8 3 2 2 2 2" xfId="1341"/>
    <cellStyle name="Comma 8 3 2 2 3" xfId="1342"/>
    <cellStyle name="Comma 8 3 2 3" xfId="1343"/>
    <cellStyle name="Comma 8 3 2 3 2" xfId="1344"/>
    <cellStyle name="Comma 8 3 2 3 2 2" xfId="1345"/>
    <cellStyle name="Comma 8 3 2 3 3" xfId="1346"/>
    <cellStyle name="Comma 8 3 2 4" xfId="1347"/>
    <cellStyle name="Comma 8 3 2 4 2" xfId="1348"/>
    <cellStyle name="Comma 8 3 2 4 2 2" xfId="1349"/>
    <cellStyle name="Comma 8 3 2 4 3" xfId="1350"/>
    <cellStyle name="Comma 8 3 2 5" xfId="1351"/>
    <cellStyle name="Comma 8 3 2 5 2" xfId="1352"/>
    <cellStyle name="Comma 8 3 2 6" xfId="1353"/>
    <cellStyle name="Comma 8 3 3" xfId="1354"/>
    <cellStyle name="Comma 8 3 3 2" xfId="1355"/>
    <cellStyle name="Comma 8 3 3 2 2" xfId="1356"/>
    <cellStyle name="Comma 8 3 3 3" xfId="1357"/>
    <cellStyle name="Comma 8 3 4" xfId="1358"/>
    <cellStyle name="Comma 8 3 4 2" xfId="1359"/>
    <cellStyle name="Comma 8 3 4 2 2" xfId="1360"/>
    <cellStyle name="Comma 8 3 4 3" xfId="1361"/>
    <cellStyle name="Comma 8 3 5" xfId="1362"/>
    <cellStyle name="Comma 8 3 5 2" xfId="1363"/>
    <cellStyle name="Comma 8 3 5 2 2" xfId="1364"/>
    <cellStyle name="Comma 8 3 5 3" xfId="1365"/>
    <cellStyle name="Comma 8 3 6" xfId="1366"/>
    <cellStyle name="Comma 8 3 6 2" xfId="1367"/>
    <cellStyle name="Comma 8 3 7" xfId="1368"/>
    <cellStyle name="Comma 8 4" xfId="1369"/>
    <cellStyle name="Comma 8 4 2" xfId="1370"/>
    <cellStyle name="Comma 8 4 2 2" xfId="1371"/>
    <cellStyle name="Comma 8 4 2 2 2" xfId="1372"/>
    <cellStyle name="Comma 8 4 2 3" xfId="1373"/>
    <cellStyle name="Comma 8 4 3" xfId="1374"/>
    <cellStyle name="Comma 8 4 3 2" xfId="1375"/>
    <cellStyle name="Comma 8 4 3 2 2" xfId="1376"/>
    <cellStyle name="Comma 8 4 3 3" xfId="1377"/>
    <cellStyle name="Comma 8 4 4" xfId="1378"/>
    <cellStyle name="Comma 8 4 4 2" xfId="1379"/>
    <cellStyle name="Comma 8 4 4 2 2" xfId="1380"/>
    <cellStyle name="Comma 8 4 4 3" xfId="1381"/>
    <cellStyle name="Comma 8 4 5" xfId="1382"/>
    <cellStyle name="Comma 8 4 5 2" xfId="1383"/>
    <cellStyle name="Comma 8 4 6" xfId="1384"/>
    <cellStyle name="Comma 8 5" xfId="1385"/>
    <cellStyle name="Comma 8 5 2" xfId="1386"/>
    <cellStyle name="Comma 8 5 2 2" xfId="1387"/>
    <cellStyle name="Comma 8 5 2 2 2" xfId="1388"/>
    <cellStyle name="Comma 8 5 2 3" xfId="1389"/>
    <cellStyle name="Comma 8 5 3" xfId="1390"/>
    <cellStyle name="Comma 8 5 3 2" xfId="1391"/>
    <cellStyle name="Comma 8 5 3 2 2" xfId="1392"/>
    <cellStyle name="Comma 8 5 3 3" xfId="1393"/>
    <cellStyle name="Comma 8 5 4" xfId="1394"/>
    <cellStyle name="Comma 8 5 4 2" xfId="1395"/>
    <cellStyle name="Comma 8 5 4 2 2" xfId="1396"/>
    <cellStyle name="Comma 8 5 4 3" xfId="1397"/>
    <cellStyle name="Comma 8 5 5" xfId="1398"/>
    <cellStyle name="Comma 8 5 5 2" xfId="1399"/>
    <cellStyle name="Comma 8 5 6" xfId="1400"/>
    <cellStyle name="Comma 8 6" xfId="1401"/>
    <cellStyle name="Comma 8 7" xfId="1402"/>
    <cellStyle name="Comma 9" xfId="1403"/>
    <cellStyle name="Comma 9 2" xfId="1404"/>
    <cellStyle name="Comma 9 2 2" xfId="1405"/>
    <cellStyle name="Comma 9 3" xfId="1406"/>
    <cellStyle name="Comma 9 3 2" xfId="1407"/>
    <cellStyle name="Comma 9 4" xfId="1408"/>
    <cellStyle name="Comma_Adicional_Enmienda_No 5_Parqueo_UASD-2(Victro Polanco) 24-NOV" xfId="1409"/>
    <cellStyle name="Comma0" xfId="1410"/>
    <cellStyle name="Comma0 - Style1" xfId="1411"/>
    <cellStyle name="Comma0 2" xfId="1412"/>
    <cellStyle name="Comma0 3" xfId="1413"/>
    <cellStyle name="Comma0_cost summary" xfId="1414"/>
    <cellStyle name="Comma1 - Style2" xfId="1415"/>
    <cellStyle name="Currency [0] 2" xfId="1416"/>
    <cellStyle name="Currency 2" xfId="1417"/>
    <cellStyle name="Currency 2 2" xfId="1418"/>
    <cellStyle name="Currency 2 2 10" xfId="1419"/>
    <cellStyle name="Currency 2 2 2" xfId="1420"/>
    <cellStyle name="Currency 2 2 2 2" xfId="1421"/>
    <cellStyle name="Currency 2 2 2 2 2" xfId="1422"/>
    <cellStyle name="Currency 2 2 2 2 2 2" xfId="1423"/>
    <cellStyle name="Currency 2 2 2 2 2 2 2" xfId="1424"/>
    <cellStyle name="Currency 2 2 2 2 2 2 2 2" xfId="1425"/>
    <cellStyle name="Currency 2 2 2 2 2 3" xfId="1426"/>
    <cellStyle name="Currency 2 2 2 2 2 3 2" xfId="1427"/>
    <cellStyle name="Currency 2 2 2 2 2 3 2 2" xfId="1428"/>
    <cellStyle name="Currency 2 2 2 2 2 4" xfId="1429"/>
    <cellStyle name="Currency 2 2 2 2 2 4 2" xfId="1430"/>
    <cellStyle name="Currency 2 2 2 2 2 4 2 2" xfId="1431"/>
    <cellStyle name="Currency 2 2 2 2 2 5" xfId="1432"/>
    <cellStyle name="Currency 2 2 2 2 2 5 2" xfId="1433"/>
    <cellStyle name="Currency 2 2 2 2 3" xfId="1434"/>
    <cellStyle name="Currency 2 2 2 2 3 2" xfId="1435"/>
    <cellStyle name="Currency 2 2 2 2 3 2 2" xfId="1436"/>
    <cellStyle name="Currency 2 2 2 2 4" xfId="1437"/>
    <cellStyle name="Currency 2 2 2 2 4 2" xfId="1438"/>
    <cellStyle name="Currency 2 2 2 2 4 2 2" xfId="1439"/>
    <cellStyle name="Currency 2 2 2 2 5" xfId="1440"/>
    <cellStyle name="Currency 2 2 2 2 5 2" xfId="1441"/>
    <cellStyle name="Currency 2 2 2 2 5 2 2" xfId="1442"/>
    <cellStyle name="Currency 2 2 2 2 6" xfId="1443"/>
    <cellStyle name="Currency 2 2 2 2 6 2" xfId="1444"/>
    <cellStyle name="Currency 2 2 2 3" xfId="1445"/>
    <cellStyle name="Currency 2 2 2 3 2" xfId="1446"/>
    <cellStyle name="Currency 2 2 2 3 2 2" xfId="1447"/>
    <cellStyle name="Currency 2 2 2 3 2 2 2" xfId="1448"/>
    <cellStyle name="Currency 2 2 2 3 2 2 2 2" xfId="1449"/>
    <cellStyle name="Currency 2 2 2 3 2 3" xfId="1450"/>
    <cellStyle name="Currency 2 2 2 3 2 3 2" xfId="1451"/>
    <cellStyle name="Currency 2 2 2 3 2 3 2 2" xfId="1452"/>
    <cellStyle name="Currency 2 2 2 3 2 4" xfId="1453"/>
    <cellStyle name="Currency 2 2 2 3 2 4 2" xfId="1454"/>
    <cellStyle name="Currency 2 2 2 3 2 4 2 2" xfId="1455"/>
    <cellStyle name="Currency 2 2 2 3 2 5" xfId="1456"/>
    <cellStyle name="Currency 2 2 2 3 2 5 2" xfId="1457"/>
    <cellStyle name="Currency 2 2 2 3 3" xfId="1458"/>
    <cellStyle name="Currency 2 2 2 3 3 2" xfId="1459"/>
    <cellStyle name="Currency 2 2 2 3 3 2 2" xfId="1460"/>
    <cellStyle name="Currency 2 2 2 3 4" xfId="1461"/>
    <cellStyle name="Currency 2 2 2 3 4 2" xfId="1462"/>
    <cellStyle name="Currency 2 2 2 3 4 2 2" xfId="1463"/>
    <cellStyle name="Currency 2 2 2 3 5" xfId="1464"/>
    <cellStyle name="Currency 2 2 2 3 5 2" xfId="1465"/>
    <cellStyle name="Currency 2 2 2 3 5 2 2" xfId="1466"/>
    <cellStyle name="Currency 2 2 2 3 6" xfId="1467"/>
    <cellStyle name="Currency 2 2 2 3 6 2" xfId="1468"/>
    <cellStyle name="Currency 2 2 2 4" xfId="1469"/>
    <cellStyle name="Currency 2 2 2 4 2" xfId="1470"/>
    <cellStyle name="Currency 2 2 2 4 2 2" xfId="1471"/>
    <cellStyle name="Currency 2 2 2 4 2 2 2" xfId="1472"/>
    <cellStyle name="Currency 2 2 2 4 3" xfId="1473"/>
    <cellStyle name="Currency 2 2 2 4 3 2" xfId="1474"/>
    <cellStyle name="Currency 2 2 2 4 3 2 2" xfId="1475"/>
    <cellStyle name="Currency 2 2 2 4 4" xfId="1476"/>
    <cellStyle name="Currency 2 2 2 4 4 2" xfId="1477"/>
    <cellStyle name="Currency 2 2 2 4 4 2 2" xfId="1478"/>
    <cellStyle name="Currency 2 2 2 4 5" xfId="1479"/>
    <cellStyle name="Currency 2 2 2 4 5 2" xfId="1480"/>
    <cellStyle name="Currency 2 2 2 5" xfId="1481"/>
    <cellStyle name="Currency 2 2 2 5 2" xfId="1482"/>
    <cellStyle name="Currency 2 2 2 5 2 2" xfId="1483"/>
    <cellStyle name="Currency 2 2 2 6" xfId="1484"/>
    <cellStyle name="Currency 2 2 2 6 2" xfId="1485"/>
    <cellStyle name="Currency 2 2 2 6 2 2" xfId="1486"/>
    <cellStyle name="Currency 2 2 2 7" xfId="1487"/>
    <cellStyle name="Currency 2 2 2 7 2" xfId="1488"/>
    <cellStyle name="Currency 2 2 2 7 2 2" xfId="1489"/>
    <cellStyle name="Currency 2 2 2 8" xfId="1490"/>
    <cellStyle name="Currency 2 2 2 8 2" xfId="1491"/>
    <cellStyle name="Currency 2 2 3" xfId="1492"/>
    <cellStyle name="Currency 2 2 3 2" xfId="1493"/>
    <cellStyle name="Currency 2 2 3 2 2" xfId="1494"/>
    <cellStyle name="Currency 2 2 3 2 2 2" xfId="1495"/>
    <cellStyle name="Currency 2 2 3 2 2 2 2" xfId="1496"/>
    <cellStyle name="Currency 2 2 3 2 2 2 2 2" xfId="1497"/>
    <cellStyle name="Currency 2 2 3 2 2 3" xfId="1498"/>
    <cellStyle name="Currency 2 2 3 2 2 3 2" xfId="1499"/>
    <cellStyle name="Currency 2 2 3 2 2 3 2 2" xfId="1500"/>
    <cellStyle name="Currency 2 2 3 2 2 4" xfId="1501"/>
    <cellStyle name="Currency 2 2 3 2 2 4 2" xfId="1502"/>
    <cellStyle name="Currency 2 2 3 2 2 4 2 2" xfId="1503"/>
    <cellStyle name="Currency 2 2 3 2 2 5" xfId="1504"/>
    <cellStyle name="Currency 2 2 3 2 2 5 2" xfId="1505"/>
    <cellStyle name="Currency 2 2 3 2 3" xfId="1506"/>
    <cellStyle name="Currency 2 2 3 2 3 2" xfId="1507"/>
    <cellStyle name="Currency 2 2 3 2 3 2 2" xfId="1508"/>
    <cellStyle name="Currency 2 2 3 2 4" xfId="1509"/>
    <cellStyle name="Currency 2 2 3 2 4 2" xfId="1510"/>
    <cellStyle name="Currency 2 2 3 2 4 2 2" xfId="1511"/>
    <cellStyle name="Currency 2 2 3 2 5" xfId="1512"/>
    <cellStyle name="Currency 2 2 3 2 5 2" xfId="1513"/>
    <cellStyle name="Currency 2 2 3 2 5 2 2" xfId="1514"/>
    <cellStyle name="Currency 2 2 3 2 6" xfId="1515"/>
    <cellStyle name="Currency 2 2 3 2 6 2" xfId="1516"/>
    <cellStyle name="Currency 2 2 3 3" xfId="1517"/>
    <cellStyle name="Currency 2 2 3 3 2" xfId="1518"/>
    <cellStyle name="Currency 2 2 3 3 2 2" xfId="1519"/>
    <cellStyle name="Currency 2 2 3 3 2 2 2" xfId="1520"/>
    <cellStyle name="Currency 2 2 3 3 2 2 2 2" xfId="1521"/>
    <cellStyle name="Currency 2 2 3 3 2 3" xfId="1522"/>
    <cellStyle name="Currency 2 2 3 3 2 3 2" xfId="1523"/>
    <cellStyle name="Currency 2 2 3 3 2 3 2 2" xfId="1524"/>
    <cellStyle name="Currency 2 2 3 3 2 4" xfId="1525"/>
    <cellStyle name="Currency 2 2 3 3 2 4 2" xfId="1526"/>
    <cellStyle name="Currency 2 2 3 3 2 4 2 2" xfId="1527"/>
    <cellStyle name="Currency 2 2 3 3 2 5" xfId="1528"/>
    <cellStyle name="Currency 2 2 3 3 2 5 2" xfId="1529"/>
    <cellStyle name="Currency 2 2 3 3 3" xfId="1530"/>
    <cellStyle name="Currency 2 2 3 3 3 2" xfId="1531"/>
    <cellStyle name="Currency 2 2 3 3 3 2 2" xfId="1532"/>
    <cellStyle name="Currency 2 2 3 3 4" xfId="1533"/>
    <cellStyle name="Currency 2 2 3 3 4 2" xfId="1534"/>
    <cellStyle name="Currency 2 2 3 3 4 2 2" xfId="1535"/>
    <cellStyle name="Currency 2 2 3 3 5" xfId="1536"/>
    <cellStyle name="Currency 2 2 3 3 5 2" xfId="1537"/>
    <cellStyle name="Currency 2 2 3 3 5 2 2" xfId="1538"/>
    <cellStyle name="Currency 2 2 3 3 6" xfId="1539"/>
    <cellStyle name="Currency 2 2 3 3 6 2" xfId="1540"/>
    <cellStyle name="Currency 2 2 3 4" xfId="1541"/>
    <cellStyle name="Currency 2 2 3 4 2" xfId="1542"/>
    <cellStyle name="Currency 2 2 3 4 2 2" xfId="1543"/>
    <cellStyle name="Currency 2 2 3 4 2 2 2" xfId="1544"/>
    <cellStyle name="Currency 2 2 3 4 3" xfId="1545"/>
    <cellStyle name="Currency 2 2 3 4 3 2" xfId="1546"/>
    <cellStyle name="Currency 2 2 3 4 3 2 2" xfId="1547"/>
    <cellStyle name="Currency 2 2 3 4 4" xfId="1548"/>
    <cellStyle name="Currency 2 2 3 4 4 2" xfId="1549"/>
    <cellStyle name="Currency 2 2 3 4 4 2 2" xfId="1550"/>
    <cellStyle name="Currency 2 2 3 4 5" xfId="1551"/>
    <cellStyle name="Currency 2 2 3 4 5 2" xfId="1552"/>
    <cellStyle name="Currency 2 2 3 5" xfId="1553"/>
    <cellStyle name="Currency 2 2 3 5 2" xfId="1554"/>
    <cellStyle name="Currency 2 2 3 5 2 2" xfId="1555"/>
    <cellStyle name="Currency 2 2 3 6" xfId="1556"/>
    <cellStyle name="Currency 2 2 3 6 2" xfId="1557"/>
    <cellStyle name="Currency 2 2 3 6 2 2" xfId="1558"/>
    <cellStyle name="Currency 2 2 3 7" xfId="1559"/>
    <cellStyle name="Currency 2 2 3 7 2" xfId="1560"/>
    <cellStyle name="Currency 2 2 3 7 2 2" xfId="1561"/>
    <cellStyle name="Currency 2 2 3 8" xfId="1562"/>
    <cellStyle name="Currency 2 2 3 8 2" xfId="1563"/>
    <cellStyle name="Currency 2 2 4" xfId="1564"/>
    <cellStyle name="Currency 2 2 4 2" xfId="1565"/>
    <cellStyle name="Currency 2 2 4 2 2" xfId="1566"/>
    <cellStyle name="Currency 2 2 4 2 2 2" xfId="1567"/>
    <cellStyle name="Currency 2 2 4 2 2 2 2" xfId="1568"/>
    <cellStyle name="Currency 2 2 4 2 3" xfId="1569"/>
    <cellStyle name="Currency 2 2 4 2 3 2" xfId="1570"/>
    <cellStyle name="Currency 2 2 4 2 3 2 2" xfId="1571"/>
    <cellStyle name="Currency 2 2 4 2 4" xfId="1572"/>
    <cellStyle name="Currency 2 2 4 2 4 2" xfId="1573"/>
    <cellStyle name="Currency 2 2 4 2 4 2 2" xfId="1574"/>
    <cellStyle name="Currency 2 2 4 2 5" xfId="1575"/>
    <cellStyle name="Currency 2 2 4 2 5 2" xfId="1576"/>
    <cellStyle name="Currency 2 2 4 3" xfId="1577"/>
    <cellStyle name="Currency 2 2 4 3 2" xfId="1578"/>
    <cellStyle name="Currency 2 2 4 3 2 2" xfId="1579"/>
    <cellStyle name="Currency 2 2 4 4" xfId="1580"/>
    <cellStyle name="Currency 2 2 4 4 2" xfId="1581"/>
    <cellStyle name="Currency 2 2 4 4 2 2" xfId="1582"/>
    <cellStyle name="Currency 2 2 4 5" xfId="1583"/>
    <cellStyle name="Currency 2 2 4 5 2" xfId="1584"/>
    <cellStyle name="Currency 2 2 4 5 2 2" xfId="1585"/>
    <cellStyle name="Currency 2 2 4 6" xfId="1586"/>
    <cellStyle name="Currency 2 2 4 6 2" xfId="1587"/>
    <cellStyle name="Currency 2 2 5" xfId="1588"/>
    <cellStyle name="Currency 2 2 5 2" xfId="1589"/>
    <cellStyle name="Currency 2 2 5 2 2" xfId="1590"/>
    <cellStyle name="Currency 2 2 5 2 2 2" xfId="1591"/>
    <cellStyle name="Currency 2 2 5 2 2 2 2" xfId="1592"/>
    <cellStyle name="Currency 2 2 5 2 3" xfId="1593"/>
    <cellStyle name="Currency 2 2 5 2 3 2" xfId="1594"/>
    <cellStyle name="Currency 2 2 5 2 3 2 2" xfId="1595"/>
    <cellStyle name="Currency 2 2 5 2 4" xfId="1596"/>
    <cellStyle name="Currency 2 2 5 2 4 2" xfId="1597"/>
    <cellStyle name="Currency 2 2 5 2 4 2 2" xfId="1598"/>
    <cellStyle name="Currency 2 2 5 2 5" xfId="1599"/>
    <cellStyle name="Currency 2 2 5 2 5 2" xfId="1600"/>
    <cellStyle name="Currency 2 2 5 3" xfId="1601"/>
    <cellStyle name="Currency 2 2 5 3 2" xfId="1602"/>
    <cellStyle name="Currency 2 2 5 3 2 2" xfId="1603"/>
    <cellStyle name="Currency 2 2 5 4" xfId="1604"/>
    <cellStyle name="Currency 2 2 5 4 2" xfId="1605"/>
    <cellStyle name="Currency 2 2 5 4 2 2" xfId="1606"/>
    <cellStyle name="Currency 2 2 5 5" xfId="1607"/>
    <cellStyle name="Currency 2 2 5 5 2" xfId="1608"/>
    <cellStyle name="Currency 2 2 5 5 2 2" xfId="1609"/>
    <cellStyle name="Currency 2 2 5 6" xfId="1610"/>
    <cellStyle name="Currency 2 2 5 6 2" xfId="1611"/>
    <cellStyle name="Currency 2 2 6" xfId="1612"/>
    <cellStyle name="Currency 2 2 6 2" xfId="1613"/>
    <cellStyle name="Currency 2 2 6 2 2" xfId="1614"/>
    <cellStyle name="Currency 2 2 6 2 2 2" xfId="1615"/>
    <cellStyle name="Currency 2 2 6 3" xfId="1616"/>
    <cellStyle name="Currency 2 2 6 3 2" xfId="1617"/>
    <cellStyle name="Currency 2 2 6 3 2 2" xfId="1618"/>
    <cellStyle name="Currency 2 2 6 4" xfId="1619"/>
    <cellStyle name="Currency 2 2 6 4 2" xfId="1620"/>
    <cellStyle name="Currency 2 2 6 4 2 2" xfId="1621"/>
    <cellStyle name="Currency 2 2 6 5" xfId="1622"/>
    <cellStyle name="Currency 2 2 6 5 2" xfId="1623"/>
    <cellStyle name="Currency 2 2 7" xfId="1624"/>
    <cellStyle name="Currency 2 2 7 2" xfId="1625"/>
    <cellStyle name="Currency 2 2 7 2 2" xfId="1626"/>
    <cellStyle name="Currency 2 2 7 2 2 2" xfId="1627"/>
    <cellStyle name="Currency 2 2 7 3" xfId="1628"/>
    <cellStyle name="Currency 2 2 7 3 2" xfId="1629"/>
    <cellStyle name="Currency 2 2 7 3 2 2" xfId="1630"/>
    <cellStyle name="Currency 2 2 7 4" xfId="1631"/>
    <cellStyle name="Currency 2 2 7 4 2" xfId="1632"/>
    <cellStyle name="Currency 2 2 7 4 2 2" xfId="1633"/>
    <cellStyle name="Currency 2 2 7 5" xfId="1634"/>
    <cellStyle name="Currency 2 2 7 5 2" xfId="1635"/>
    <cellStyle name="Currency 2 2 8" xfId="1636"/>
    <cellStyle name="Currency 2 2 8 2" xfId="1637"/>
    <cellStyle name="Currency 2 2 9" xfId="1638"/>
    <cellStyle name="Currency 2 3" xfId="1639"/>
    <cellStyle name="Currency 2 3 10" xfId="1640"/>
    <cellStyle name="Currency 2 3 2" xfId="1641"/>
    <cellStyle name="Currency 2 3 2 2" xfId="1642"/>
    <cellStyle name="Currency 2 3 2 2 2" xfId="1643"/>
    <cellStyle name="Currency 2 3 2 2 2 2" xfId="1644"/>
    <cellStyle name="Currency 2 3 2 2 2 2 2" xfId="1645"/>
    <cellStyle name="Currency 2 3 2 2 3" xfId="1646"/>
    <cellStyle name="Currency 2 3 2 2 3 2" xfId="1647"/>
    <cellStyle name="Currency 2 3 2 2 3 2 2" xfId="1648"/>
    <cellStyle name="Currency 2 3 2 2 4" xfId="1649"/>
    <cellStyle name="Currency 2 3 2 2 4 2" xfId="1650"/>
    <cellStyle name="Currency 2 3 2 2 4 2 2" xfId="1651"/>
    <cellStyle name="Currency 2 3 2 2 5" xfId="1652"/>
    <cellStyle name="Currency 2 3 2 2 5 2" xfId="1653"/>
    <cellStyle name="Currency 2 3 2 3" xfId="1654"/>
    <cellStyle name="Currency 2 3 2 3 2" xfId="1655"/>
    <cellStyle name="Currency 2 3 2 3 2 2" xfId="1656"/>
    <cellStyle name="Currency 2 3 2 4" xfId="1657"/>
    <cellStyle name="Currency 2 3 2 4 2" xfId="1658"/>
    <cellStyle name="Currency 2 3 2 4 2 2" xfId="1659"/>
    <cellStyle name="Currency 2 3 2 5" xfId="1660"/>
    <cellStyle name="Currency 2 3 2 5 2" xfId="1661"/>
    <cellStyle name="Currency 2 3 2 5 2 2" xfId="1662"/>
    <cellStyle name="Currency 2 3 2 6" xfId="1663"/>
    <cellStyle name="Currency 2 3 2 6 2" xfId="1664"/>
    <cellStyle name="Currency 2 3 3" xfId="1665"/>
    <cellStyle name="Currency 2 3 3 2" xfId="1666"/>
    <cellStyle name="Currency 2 3 3 2 2" xfId="1667"/>
    <cellStyle name="Currency 2 3 3 2 2 2" xfId="1668"/>
    <cellStyle name="Currency 2 3 3 2 2 2 2" xfId="1669"/>
    <cellStyle name="Currency 2 3 3 2 3" xfId="1670"/>
    <cellStyle name="Currency 2 3 3 2 3 2" xfId="1671"/>
    <cellStyle name="Currency 2 3 3 2 3 2 2" xfId="1672"/>
    <cellStyle name="Currency 2 3 3 2 4" xfId="1673"/>
    <cellStyle name="Currency 2 3 3 2 4 2" xfId="1674"/>
    <cellStyle name="Currency 2 3 3 2 4 2 2" xfId="1675"/>
    <cellStyle name="Currency 2 3 3 2 5" xfId="1676"/>
    <cellStyle name="Currency 2 3 3 2 5 2" xfId="1677"/>
    <cellStyle name="Currency 2 3 3 3" xfId="1678"/>
    <cellStyle name="Currency 2 3 3 3 2" xfId="1679"/>
    <cellStyle name="Currency 2 3 3 3 2 2" xfId="1680"/>
    <cellStyle name="Currency 2 3 3 4" xfId="1681"/>
    <cellStyle name="Currency 2 3 3 4 2" xfId="1682"/>
    <cellStyle name="Currency 2 3 3 4 2 2" xfId="1683"/>
    <cellStyle name="Currency 2 3 3 5" xfId="1684"/>
    <cellStyle name="Currency 2 3 3 5 2" xfId="1685"/>
    <cellStyle name="Currency 2 3 3 5 2 2" xfId="1686"/>
    <cellStyle name="Currency 2 3 3 6" xfId="1687"/>
    <cellStyle name="Currency 2 3 3 6 2" xfId="1688"/>
    <cellStyle name="Currency 2 3 4" xfId="1689"/>
    <cellStyle name="Currency 2 3 4 2" xfId="1690"/>
    <cellStyle name="Currency 2 3 4 2 2" xfId="1691"/>
    <cellStyle name="Currency 2 3 4 2 2 2" xfId="1692"/>
    <cellStyle name="Currency 2 3 4 3" xfId="1693"/>
    <cellStyle name="Currency 2 3 4 3 2" xfId="1694"/>
    <cellStyle name="Currency 2 3 4 3 2 2" xfId="1695"/>
    <cellStyle name="Currency 2 3 4 4" xfId="1696"/>
    <cellStyle name="Currency 2 3 4 4 2" xfId="1697"/>
    <cellStyle name="Currency 2 3 4 4 2 2" xfId="1698"/>
    <cellStyle name="Currency 2 3 4 5" xfId="1699"/>
    <cellStyle name="Currency 2 3 4 5 2" xfId="1700"/>
    <cellStyle name="Currency 2 3 5" xfId="1701"/>
    <cellStyle name="Currency 2 3 5 2" xfId="1702"/>
    <cellStyle name="Currency 2 3 5 2 2" xfId="1703"/>
    <cellStyle name="Currency 2 3 6" xfId="1704"/>
    <cellStyle name="Currency 2 3 6 2" xfId="1705"/>
    <cellStyle name="Currency 2 3 6 2 2" xfId="1706"/>
    <cellStyle name="Currency 2 3 7" xfId="1707"/>
    <cellStyle name="Currency 2 3 7 2" xfId="1708"/>
    <cellStyle name="Currency 2 3 7 2 2" xfId="1709"/>
    <cellStyle name="Currency 2 3 8" xfId="1710"/>
    <cellStyle name="Currency 2 3 8 2" xfId="1711"/>
    <cellStyle name="Currency 2 3 9" xfId="1712"/>
    <cellStyle name="Currency 2 3 9 2" xfId="1713"/>
    <cellStyle name="Currency 2 4" xfId="1714"/>
    <cellStyle name="Currency 2 4 2" xfId="1715"/>
    <cellStyle name="Currency 2 4 2 2" xfId="1716"/>
    <cellStyle name="Currency 2 4 2 2 2" xfId="1717"/>
    <cellStyle name="Currency 2 4 2 2 2 2" xfId="1718"/>
    <cellStyle name="Currency 2 4 2 2 2 2 2" xfId="1719"/>
    <cellStyle name="Currency 2 4 2 2 3" xfId="1720"/>
    <cellStyle name="Currency 2 4 2 2 3 2" xfId="1721"/>
    <cellStyle name="Currency 2 4 2 2 3 2 2" xfId="1722"/>
    <cellStyle name="Currency 2 4 2 2 4" xfId="1723"/>
    <cellStyle name="Currency 2 4 2 2 4 2" xfId="1724"/>
    <cellStyle name="Currency 2 4 2 2 4 2 2" xfId="1725"/>
    <cellStyle name="Currency 2 4 2 2 5" xfId="1726"/>
    <cellStyle name="Currency 2 4 2 2 5 2" xfId="1727"/>
    <cellStyle name="Currency 2 4 2 3" xfId="1728"/>
    <cellStyle name="Currency 2 4 2 3 2" xfId="1729"/>
    <cellStyle name="Currency 2 4 2 3 2 2" xfId="1730"/>
    <cellStyle name="Currency 2 4 2 4" xfId="1731"/>
    <cellStyle name="Currency 2 4 2 4 2" xfId="1732"/>
    <cellStyle name="Currency 2 4 2 4 2 2" xfId="1733"/>
    <cellStyle name="Currency 2 4 2 5" xfId="1734"/>
    <cellStyle name="Currency 2 4 2 5 2" xfId="1735"/>
    <cellStyle name="Currency 2 4 2 5 2 2" xfId="1736"/>
    <cellStyle name="Currency 2 4 2 6" xfId="1737"/>
    <cellStyle name="Currency 2 4 2 6 2" xfId="1738"/>
    <cellStyle name="Currency 2 4 3" xfId="1739"/>
    <cellStyle name="Currency 2 4 3 2" xfId="1740"/>
    <cellStyle name="Currency 2 4 3 2 2" xfId="1741"/>
    <cellStyle name="Currency 2 4 3 2 2 2" xfId="1742"/>
    <cellStyle name="Currency 2 4 3 2 2 2 2" xfId="1743"/>
    <cellStyle name="Currency 2 4 3 2 3" xfId="1744"/>
    <cellStyle name="Currency 2 4 3 2 3 2" xfId="1745"/>
    <cellStyle name="Currency 2 4 3 2 3 2 2" xfId="1746"/>
    <cellStyle name="Currency 2 4 3 2 4" xfId="1747"/>
    <cellStyle name="Currency 2 4 3 2 4 2" xfId="1748"/>
    <cellStyle name="Currency 2 4 3 2 4 2 2" xfId="1749"/>
    <cellStyle name="Currency 2 4 3 2 5" xfId="1750"/>
    <cellStyle name="Currency 2 4 3 2 5 2" xfId="1751"/>
    <cellStyle name="Currency 2 4 3 3" xfId="1752"/>
    <cellStyle name="Currency 2 4 3 3 2" xfId="1753"/>
    <cellStyle name="Currency 2 4 3 3 2 2" xfId="1754"/>
    <cellStyle name="Currency 2 4 3 4" xfId="1755"/>
    <cellStyle name="Currency 2 4 3 4 2" xfId="1756"/>
    <cellStyle name="Currency 2 4 3 4 2 2" xfId="1757"/>
    <cellStyle name="Currency 2 4 3 5" xfId="1758"/>
    <cellStyle name="Currency 2 4 3 5 2" xfId="1759"/>
    <cellStyle name="Currency 2 4 3 5 2 2" xfId="1760"/>
    <cellStyle name="Currency 2 4 3 6" xfId="1761"/>
    <cellStyle name="Currency 2 4 3 6 2" xfId="1762"/>
    <cellStyle name="Currency 2 4 4" xfId="1763"/>
    <cellStyle name="Currency 2 4 4 2" xfId="1764"/>
    <cellStyle name="Currency 2 4 4 2 2" xfId="1765"/>
    <cellStyle name="Currency 2 4 4 2 2 2" xfId="1766"/>
    <cellStyle name="Currency 2 4 4 3" xfId="1767"/>
    <cellStyle name="Currency 2 4 4 3 2" xfId="1768"/>
    <cellStyle name="Currency 2 4 4 3 2 2" xfId="1769"/>
    <cellStyle name="Currency 2 4 4 4" xfId="1770"/>
    <cellStyle name="Currency 2 4 4 4 2" xfId="1771"/>
    <cellStyle name="Currency 2 4 4 4 2 2" xfId="1772"/>
    <cellStyle name="Currency 2 4 4 5" xfId="1773"/>
    <cellStyle name="Currency 2 4 4 5 2" xfId="1774"/>
    <cellStyle name="Currency 2 4 5" xfId="1775"/>
    <cellStyle name="Currency 2 4 5 2" xfId="1776"/>
    <cellStyle name="Currency 2 4 5 2 2" xfId="1777"/>
    <cellStyle name="Currency 2 4 6" xfId="1778"/>
    <cellStyle name="Currency 2 4 6 2" xfId="1779"/>
    <cellStyle name="Currency 2 4 6 2 2" xfId="1780"/>
    <cellStyle name="Currency 2 4 7" xfId="1781"/>
    <cellStyle name="Currency 2 4 7 2" xfId="1782"/>
    <cellStyle name="Currency 2 4 7 2 2" xfId="1783"/>
    <cellStyle name="Currency 2 4 8" xfId="1784"/>
    <cellStyle name="Currency 2 4 8 2" xfId="1785"/>
    <cellStyle name="Currency 2 5" xfId="1786"/>
    <cellStyle name="Currency 2 6" xfId="1787"/>
    <cellStyle name="Currency 2 6 2" xfId="1788"/>
    <cellStyle name="Currency 2 7" xfId="1789"/>
    <cellStyle name="Currency 2 8" xfId="1790"/>
    <cellStyle name="Currency 3" xfId="1791"/>
    <cellStyle name="Currency 3 2" xfId="1792"/>
    <cellStyle name="Currency 3 2 2" xfId="1793"/>
    <cellStyle name="Currency 3 2 2 2" xfId="1794"/>
    <cellStyle name="Currency 3 2 2 2 2" xfId="1795"/>
    <cellStyle name="Currency 3 2 2 2 2 2" xfId="1796"/>
    <cellStyle name="Currency 3 2 2 2 2 2 2" xfId="1797"/>
    <cellStyle name="Currency 3 2 2 2 3" xfId="1798"/>
    <cellStyle name="Currency 3 2 2 2 3 2" xfId="1799"/>
    <cellStyle name="Currency 3 2 2 2 3 2 2" xfId="1800"/>
    <cellStyle name="Currency 3 2 2 2 4" xfId="1801"/>
    <cellStyle name="Currency 3 2 2 2 4 2" xfId="1802"/>
    <cellStyle name="Currency 3 2 2 2 4 2 2" xfId="1803"/>
    <cellStyle name="Currency 3 2 2 2 5" xfId="1804"/>
    <cellStyle name="Currency 3 2 2 2 5 2" xfId="1805"/>
    <cellStyle name="Currency 3 2 2 3" xfId="1806"/>
    <cellStyle name="Currency 3 2 2 3 2" xfId="1807"/>
    <cellStyle name="Currency 3 2 2 3 2 2" xfId="1808"/>
    <cellStyle name="Currency 3 2 2 4" xfId="1809"/>
    <cellStyle name="Currency 3 2 2 4 2" xfId="1810"/>
    <cellStyle name="Currency 3 2 2 4 2 2" xfId="1811"/>
    <cellStyle name="Currency 3 2 2 5" xfId="1812"/>
    <cellStyle name="Currency 3 2 2 5 2" xfId="1813"/>
    <cellStyle name="Currency 3 2 2 5 2 2" xfId="1814"/>
    <cellStyle name="Currency 3 2 2 6" xfId="1815"/>
    <cellStyle name="Currency 3 2 2 6 2" xfId="1816"/>
    <cellStyle name="Currency 3 2 2 7" xfId="1817"/>
    <cellStyle name="Currency 3 2 3" xfId="1818"/>
    <cellStyle name="Currency 3 2 3 2" xfId="1819"/>
    <cellStyle name="Currency 3 2 3 2 2" xfId="1820"/>
    <cellStyle name="Currency 3 2 3 2 2 2" xfId="1821"/>
    <cellStyle name="Currency 3 2 3 2 2 2 2" xfId="1822"/>
    <cellStyle name="Currency 3 2 3 2 3" xfId="1823"/>
    <cellStyle name="Currency 3 2 3 2 3 2" xfId="1824"/>
    <cellStyle name="Currency 3 2 3 2 3 2 2" xfId="1825"/>
    <cellStyle name="Currency 3 2 3 2 4" xfId="1826"/>
    <cellStyle name="Currency 3 2 3 2 4 2" xfId="1827"/>
    <cellStyle name="Currency 3 2 3 2 4 2 2" xfId="1828"/>
    <cellStyle name="Currency 3 2 3 2 5" xfId="1829"/>
    <cellStyle name="Currency 3 2 3 2 5 2" xfId="1830"/>
    <cellStyle name="Currency 3 2 3 3" xfId="1831"/>
    <cellStyle name="Currency 3 2 3 3 2" xfId="1832"/>
    <cellStyle name="Currency 3 2 3 3 2 2" xfId="1833"/>
    <cellStyle name="Currency 3 2 3 4" xfId="1834"/>
    <cellStyle name="Currency 3 2 3 4 2" xfId="1835"/>
    <cellStyle name="Currency 3 2 3 4 2 2" xfId="1836"/>
    <cellStyle name="Currency 3 2 3 5" xfId="1837"/>
    <cellStyle name="Currency 3 2 3 5 2" xfId="1838"/>
    <cellStyle name="Currency 3 2 3 5 2 2" xfId="1839"/>
    <cellStyle name="Currency 3 2 3 6" xfId="1840"/>
    <cellStyle name="Currency 3 2 3 6 2" xfId="1841"/>
    <cellStyle name="Currency 3 2 4" xfId="1842"/>
    <cellStyle name="Currency 3 2 4 2" xfId="1843"/>
    <cellStyle name="Currency 3 2 4 2 2" xfId="1844"/>
    <cellStyle name="Currency 3 2 4 2 2 2" xfId="1845"/>
    <cellStyle name="Currency 3 2 4 3" xfId="1846"/>
    <cellStyle name="Currency 3 2 4 3 2" xfId="1847"/>
    <cellStyle name="Currency 3 2 4 3 2 2" xfId="1848"/>
    <cellStyle name="Currency 3 2 4 4" xfId="1849"/>
    <cellStyle name="Currency 3 2 4 4 2" xfId="1850"/>
    <cellStyle name="Currency 3 2 4 4 2 2" xfId="1851"/>
    <cellStyle name="Currency 3 2 4 5" xfId="1852"/>
    <cellStyle name="Currency 3 2 4 5 2" xfId="1853"/>
    <cellStyle name="Currency 3 2 5" xfId="1854"/>
    <cellStyle name="Currency 3 2 5 2" xfId="1855"/>
    <cellStyle name="Currency 3 2 5 2 2" xfId="1856"/>
    <cellStyle name="Currency 3 2 6" xfId="1857"/>
    <cellStyle name="Currency 3 2 6 2" xfId="1858"/>
    <cellStyle name="Currency 3 2 6 2 2" xfId="1859"/>
    <cellStyle name="Currency 3 2 7" xfId="1860"/>
    <cellStyle name="Currency 3 2 7 2" xfId="1861"/>
    <cellStyle name="Currency 3 2 7 2 2" xfId="1862"/>
    <cellStyle name="Currency 3 2 8" xfId="1863"/>
    <cellStyle name="Currency 3 2 8 2" xfId="1864"/>
    <cellStyle name="Currency 3 3" xfId="1865"/>
    <cellStyle name="Currency 3 4" xfId="1866"/>
    <cellStyle name="Currency 3 4 2" xfId="1867"/>
    <cellStyle name="Currency 3 4 2 2" xfId="1868"/>
    <cellStyle name="Currency 3 4 2 2 2" xfId="1869"/>
    <cellStyle name="Currency 3 4 2 2 2 2" xfId="1870"/>
    <cellStyle name="Currency 3 4 2 2 2 2 2" xfId="1871"/>
    <cellStyle name="Currency 3 4 2 2 2 3" xfId="1872"/>
    <cellStyle name="Currency 3 4 2 2 3" xfId="1873"/>
    <cellStyle name="Currency 3 4 2 2 3 2" xfId="1874"/>
    <cellStyle name="Currency 3 4 2 2 3 2 2" xfId="1875"/>
    <cellStyle name="Currency 3 4 2 2 3 3" xfId="1876"/>
    <cellStyle name="Currency 3 4 2 2 4" xfId="1877"/>
    <cellStyle name="Currency 3 4 2 2 4 2" xfId="1878"/>
    <cellStyle name="Currency 3 4 2 2 4 2 2" xfId="1879"/>
    <cellStyle name="Currency 3 4 2 2 4 3" xfId="1880"/>
    <cellStyle name="Currency 3 4 2 2 5" xfId="1881"/>
    <cellStyle name="Currency 3 4 2 2 5 2" xfId="1882"/>
    <cellStyle name="Currency 3 4 2 2 6" xfId="1883"/>
    <cellStyle name="Currency 3 4 2 3" xfId="1884"/>
    <cellStyle name="Currency 3 4 2 3 2" xfId="1885"/>
    <cellStyle name="Currency 3 4 2 3 2 2" xfId="1886"/>
    <cellStyle name="Currency 3 4 2 3 3" xfId="1887"/>
    <cellStyle name="Currency 3 4 2 4" xfId="1888"/>
    <cellStyle name="Currency 3 4 2 4 2" xfId="1889"/>
    <cellStyle name="Currency 3 4 2 4 2 2" xfId="1890"/>
    <cellStyle name="Currency 3 4 2 4 3" xfId="1891"/>
    <cellStyle name="Currency 3 4 2 5" xfId="1892"/>
    <cellStyle name="Currency 3 4 2 5 2" xfId="1893"/>
    <cellStyle name="Currency 3 4 2 5 2 2" xfId="1894"/>
    <cellStyle name="Currency 3 4 2 5 3" xfId="1895"/>
    <cellStyle name="Currency 3 4 2 6" xfId="1896"/>
    <cellStyle name="Currency 3 4 2 6 2" xfId="1897"/>
    <cellStyle name="Currency 3 4 2 7" xfId="1898"/>
    <cellStyle name="Currency 3 4 3" xfId="1899"/>
    <cellStyle name="Currency 3 4 3 2" xfId="1900"/>
    <cellStyle name="Currency 3 4 3 2 2" xfId="1901"/>
    <cellStyle name="Currency 3 4 3 2 2 2" xfId="1902"/>
    <cellStyle name="Currency 3 4 3 2 2 2 2" xfId="1903"/>
    <cellStyle name="Currency 3 4 3 2 2 3" xfId="1904"/>
    <cellStyle name="Currency 3 4 3 2 3" xfId="1905"/>
    <cellStyle name="Currency 3 4 3 2 3 2" xfId="1906"/>
    <cellStyle name="Currency 3 4 3 2 3 2 2" xfId="1907"/>
    <cellStyle name="Currency 3 4 3 2 3 3" xfId="1908"/>
    <cellStyle name="Currency 3 4 3 2 4" xfId="1909"/>
    <cellStyle name="Currency 3 4 3 2 4 2" xfId="1910"/>
    <cellStyle name="Currency 3 4 3 2 4 2 2" xfId="1911"/>
    <cellStyle name="Currency 3 4 3 2 4 3" xfId="1912"/>
    <cellStyle name="Currency 3 4 3 2 5" xfId="1913"/>
    <cellStyle name="Currency 3 4 3 2 5 2" xfId="1914"/>
    <cellStyle name="Currency 3 4 3 2 6" xfId="1915"/>
    <cellStyle name="Currency 3 4 3 3" xfId="1916"/>
    <cellStyle name="Currency 3 4 3 3 2" xfId="1917"/>
    <cellStyle name="Currency 3 4 3 3 2 2" xfId="1918"/>
    <cellStyle name="Currency 3 4 3 3 3" xfId="1919"/>
    <cellStyle name="Currency 3 4 3 4" xfId="1920"/>
    <cellStyle name="Currency 3 4 3 4 2" xfId="1921"/>
    <cellStyle name="Currency 3 4 3 4 2 2" xfId="1922"/>
    <cellStyle name="Currency 3 4 3 4 3" xfId="1923"/>
    <cellStyle name="Currency 3 4 3 5" xfId="1924"/>
    <cellStyle name="Currency 3 4 3 5 2" xfId="1925"/>
    <cellStyle name="Currency 3 4 3 5 2 2" xfId="1926"/>
    <cellStyle name="Currency 3 4 3 5 3" xfId="1927"/>
    <cellStyle name="Currency 3 4 3 6" xfId="1928"/>
    <cellStyle name="Currency 3 4 3 6 2" xfId="1929"/>
    <cellStyle name="Currency 3 4 3 7" xfId="1930"/>
    <cellStyle name="Currency 3 4 4" xfId="1931"/>
    <cellStyle name="Currency 3 4 4 2" xfId="1932"/>
    <cellStyle name="Currency 3 4 4 2 2" xfId="1933"/>
    <cellStyle name="Currency 3 4 4 2 2 2" xfId="1934"/>
    <cellStyle name="Currency 3 4 4 2 3" xfId="1935"/>
    <cellStyle name="Currency 3 4 4 3" xfId="1936"/>
    <cellStyle name="Currency 3 4 4 3 2" xfId="1937"/>
    <cellStyle name="Currency 3 4 4 3 2 2" xfId="1938"/>
    <cellStyle name="Currency 3 4 4 3 3" xfId="1939"/>
    <cellStyle name="Currency 3 4 4 4" xfId="1940"/>
    <cellStyle name="Currency 3 4 4 4 2" xfId="1941"/>
    <cellStyle name="Currency 3 4 4 4 2 2" xfId="1942"/>
    <cellStyle name="Currency 3 4 4 4 3" xfId="1943"/>
    <cellStyle name="Currency 3 4 4 5" xfId="1944"/>
    <cellStyle name="Currency 3 4 4 5 2" xfId="1945"/>
    <cellStyle name="Currency 3 4 4 6" xfId="1946"/>
    <cellStyle name="Currency 3 4 5" xfId="1947"/>
    <cellStyle name="Currency 3 4 5 2" xfId="1948"/>
    <cellStyle name="Currency 3 4 5 2 2" xfId="1949"/>
    <cellStyle name="Currency 3 4 5 3" xfId="1950"/>
    <cellStyle name="Currency 3 4 6" xfId="1951"/>
    <cellStyle name="Currency 3 4 6 2" xfId="1952"/>
    <cellStyle name="Currency 3 4 6 2 2" xfId="1953"/>
    <cellStyle name="Currency 3 4 6 3" xfId="1954"/>
    <cellStyle name="Currency 3 4 7" xfId="1955"/>
    <cellStyle name="Currency 3 4 7 2" xfId="1956"/>
    <cellStyle name="Currency 3 4 7 2 2" xfId="1957"/>
    <cellStyle name="Currency 3 4 7 3" xfId="1958"/>
    <cellStyle name="Currency 3 4 8" xfId="1959"/>
    <cellStyle name="Currency 3 4 8 2" xfId="1960"/>
    <cellStyle name="Currency 3 4 9" xfId="1961"/>
    <cellStyle name="Currency 3 5" xfId="1962"/>
    <cellStyle name="Currency 4" xfId="1963"/>
    <cellStyle name="Currency 4 2" xfId="1964"/>
    <cellStyle name="Currency 4 3" xfId="1965"/>
    <cellStyle name="Currency 5" xfId="1966"/>
    <cellStyle name="Currency 5 2" xfId="1967"/>
    <cellStyle name="Currency 5 2 2" xfId="1968"/>
    <cellStyle name="Currency 5 2 2 2" xfId="1969"/>
    <cellStyle name="Currency 5 2 2 2 2" xfId="1970"/>
    <cellStyle name="Currency 5 2 2 2 2 2" xfId="1971"/>
    <cellStyle name="Currency 5 2 2 3" xfId="1972"/>
    <cellStyle name="Currency 5 2 2 3 2" xfId="1973"/>
    <cellStyle name="Currency 5 2 2 3 2 2" xfId="1974"/>
    <cellStyle name="Currency 5 2 2 4" xfId="1975"/>
    <cellStyle name="Currency 5 2 2 4 2" xfId="1976"/>
    <cellStyle name="Currency 5 2 2 4 2 2" xfId="1977"/>
    <cellStyle name="Currency 5 2 2 5" xfId="1978"/>
    <cellStyle name="Currency 5 2 2 5 2" xfId="1979"/>
    <cellStyle name="Currency 5 2 3" xfId="1980"/>
    <cellStyle name="Currency 5 2 3 2" xfId="1981"/>
    <cellStyle name="Currency 5 2 3 2 2" xfId="1982"/>
    <cellStyle name="Currency 5 2 4" xfId="1983"/>
    <cellStyle name="Currency 5 2 4 2" xfId="1984"/>
    <cellStyle name="Currency 5 2 4 2 2" xfId="1985"/>
    <cellStyle name="Currency 5 2 5" xfId="1986"/>
    <cellStyle name="Currency 5 2 5 2" xfId="1987"/>
    <cellStyle name="Currency 5 2 5 2 2" xfId="1988"/>
    <cellStyle name="Currency 5 2 6" xfId="1989"/>
    <cellStyle name="Currency 5 2 6 2" xfId="1990"/>
    <cellStyle name="Currency 5 3" xfId="1991"/>
    <cellStyle name="Currency 5 3 2" xfId="1992"/>
    <cellStyle name="Currency 5 3 2 2" xfId="1993"/>
    <cellStyle name="Currency 5 3 2 2 2" xfId="1994"/>
    <cellStyle name="Currency 5 3 2 2 2 2" xfId="1995"/>
    <cellStyle name="Currency 5 3 2 3" xfId="1996"/>
    <cellStyle name="Currency 5 3 2 3 2" xfId="1997"/>
    <cellStyle name="Currency 5 3 2 3 2 2" xfId="1998"/>
    <cellStyle name="Currency 5 3 2 4" xfId="1999"/>
    <cellStyle name="Currency 5 3 2 4 2" xfId="2000"/>
    <cellStyle name="Currency 5 3 2 4 2 2" xfId="2001"/>
    <cellStyle name="Currency 5 3 2 5" xfId="2002"/>
    <cellStyle name="Currency 5 3 2 5 2" xfId="2003"/>
    <cellStyle name="Currency 5 3 3" xfId="2004"/>
    <cellStyle name="Currency 5 3 3 2" xfId="2005"/>
    <cellStyle name="Currency 5 3 3 2 2" xfId="2006"/>
    <cellStyle name="Currency 5 3 4" xfId="2007"/>
    <cellStyle name="Currency 5 3 4 2" xfId="2008"/>
    <cellStyle name="Currency 5 3 4 2 2" xfId="2009"/>
    <cellStyle name="Currency 5 3 5" xfId="2010"/>
    <cellStyle name="Currency 5 3 5 2" xfId="2011"/>
    <cellStyle name="Currency 5 3 5 2 2" xfId="2012"/>
    <cellStyle name="Currency 5 3 6" xfId="2013"/>
    <cellStyle name="Currency 5 3 6 2" xfId="2014"/>
    <cellStyle name="Currency 5 4" xfId="2015"/>
    <cellStyle name="Currency 5 4 2" xfId="2016"/>
    <cellStyle name="Currency 5 4 2 2" xfId="2017"/>
    <cellStyle name="Currency 5 4 2 2 2" xfId="2018"/>
    <cellStyle name="Currency 5 4 3" xfId="2019"/>
    <cellStyle name="Currency 5 4 3 2" xfId="2020"/>
    <cellStyle name="Currency 5 4 3 2 2" xfId="2021"/>
    <cellStyle name="Currency 5 4 4" xfId="2022"/>
    <cellStyle name="Currency 5 4 4 2" xfId="2023"/>
    <cellStyle name="Currency 5 4 4 2 2" xfId="2024"/>
    <cellStyle name="Currency 5 4 5" xfId="2025"/>
    <cellStyle name="Currency 5 4 5 2" xfId="2026"/>
    <cellStyle name="Currency 5 5" xfId="2027"/>
    <cellStyle name="Currency 5 5 2" xfId="2028"/>
    <cellStyle name="Currency 5 5 2 2" xfId="2029"/>
    <cellStyle name="Currency 5 6" xfId="2030"/>
    <cellStyle name="Currency 5 6 2" xfId="2031"/>
    <cellStyle name="Currency 5 6 2 2" xfId="2032"/>
    <cellStyle name="Currency 5 7" xfId="2033"/>
    <cellStyle name="Currency 5 7 2" xfId="2034"/>
    <cellStyle name="Currency 5 7 2 2" xfId="2035"/>
    <cellStyle name="Currency 5 8" xfId="2036"/>
    <cellStyle name="Currency 5 8 2" xfId="2037"/>
    <cellStyle name="Currency 6" xfId="2038"/>
    <cellStyle name="Currency 6 10" xfId="2039"/>
    <cellStyle name="Currency 6 2" xfId="2040"/>
    <cellStyle name="Currency 6 2 2" xfId="2041"/>
    <cellStyle name="Currency 6 2 2 2" xfId="2042"/>
    <cellStyle name="Currency 6 2 2 2 2" xfId="2043"/>
    <cellStyle name="Currency 6 2 2 2 2 2" xfId="2044"/>
    <cellStyle name="Currency 6 2 2 2 3" xfId="2045"/>
    <cellStyle name="Currency 6 2 2 3" xfId="2046"/>
    <cellStyle name="Currency 6 2 2 3 2" xfId="2047"/>
    <cellStyle name="Currency 6 2 2 3 2 2" xfId="2048"/>
    <cellStyle name="Currency 6 2 2 3 3" xfId="2049"/>
    <cellStyle name="Currency 6 2 2 4" xfId="2050"/>
    <cellStyle name="Currency 6 2 2 4 2" xfId="2051"/>
    <cellStyle name="Currency 6 2 2 4 2 2" xfId="2052"/>
    <cellStyle name="Currency 6 2 2 4 3" xfId="2053"/>
    <cellStyle name="Currency 6 2 2 5" xfId="2054"/>
    <cellStyle name="Currency 6 2 2 5 2" xfId="2055"/>
    <cellStyle name="Currency 6 2 2 6" xfId="2056"/>
    <cellStyle name="Currency 6 2 3" xfId="2057"/>
    <cellStyle name="Currency 6 2 3 2" xfId="2058"/>
    <cellStyle name="Currency 6 2 3 2 2" xfId="2059"/>
    <cellStyle name="Currency 6 2 3 3" xfId="2060"/>
    <cellStyle name="Currency 6 2 4" xfId="2061"/>
    <cellStyle name="Currency 6 2 4 2" xfId="2062"/>
    <cellStyle name="Currency 6 2 4 2 2" xfId="2063"/>
    <cellStyle name="Currency 6 2 4 3" xfId="2064"/>
    <cellStyle name="Currency 6 2 5" xfId="2065"/>
    <cellStyle name="Currency 6 2 5 2" xfId="2066"/>
    <cellStyle name="Currency 6 2 5 2 2" xfId="2067"/>
    <cellStyle name="Currency 6 2 5 3" xfId="2068"/>
    <cellStyle name="Currency 6 2 6" xfId="2069"/>
    <cellStyle name="Currency 6 2 6 2" xfId="2070"/>
    <cellStyle name="Currency 6 2 7" xfId="2071"/>
    <cellStyle name="Currency 6 3" xfId="2072"/>
    <cellStyle name="Currency 6 3 2" xfId="2073"/>
    <cellStyle name="Currency 6 3 2 2" xfId="2074"/>
    <cellStyle name="Currency 6 3 2 2 2" xfId="2075"/>
    <cellStyle name="Currency 6 3 2 2 2 2" xfId="2076"/>
    <cellStyle name="Currency 6 3 2 2 3" xfId="2077"/>
    <cellStyle name="Currency 6 3 2 3" xfId="2078"/>
    <cellStyle name="Currency 6 3 2 3 2" xfId="2079"/>
    <cellStyle name="Currency 6 3 2 3 2 2" xfId="2080"/>
    <cellStyle name="Currency 6 3 2 3 3" xfId="2081"/>
    <cellStyle name="Currency 6 3 2 4" xfId="2082"/>
    <cellStyle name="Currency 6 3 2 4 2" xfId="2083"/>
    <cellStyle name="Currency 6 3 2 4 2 2" xfId="2084"/>
    <cellStyle name="Currency 6 3 2 4 3" xfId="2085"/>
    <cellStyle name="Currency 6 3 2 5" xfId="2086"/>
    <cellStyle name="Currency 6 3 2 5 2" xfId="2087"/>
    <cellStyle name="Currency 6 3 2 6" xfId="2088"/>
    <cellStyle name="Currency 6 3 3" xfId="2089"/>
    <cellStyle name="Currency 6 3 3 2" xfId="2090"/>
    <cellStyle name="Currency 6 3 3 2 2" xfId="2091"/>
    <cellStyle name="Currency 6 3 3 3" xfId="2092"/>
    <cellStyle name="Currency 6 3 4" xfId="2093"/>
    <cellStyle name="Currency 6 3 4 2" xfId="2094"/>
    <cellStyle name="Currency 6 3 4 2 2" xfId="2095"/>
    <cellStyle name="Currency 6 3 4 3" xfId="2096"/>
    <cellStyle name="Currency 6 3 5" xfId="2097"/>
    <cellStyle name="Currency 6 3 5 2" xfId="2098"/>
    <cellStyle name="Currency 6 3 5 2 2" xfId="2099"/>
    <cellStyle name="Currency 6 3 5 3" xfId="2100"/>
    <cellStyle name="Currency 6 3 6" xfId="2101"/>
    <cellStyle name="Currency 6 3 6 2" xfId="2102"/>
    <cellStyle name="Currency 6 3 7" xfId="2103"/>
    <cellStyle name="Currency 6 4" xfId="2104"/>
    <cellStyle name="Currency 6 4 2" xfId="2105"/>
    <cellStyle name="Currency 6 4 2 2" xfId="2106"/>
    <cellStyle name="Currency 6 4 2 2 2" xfId="2107"/>
    <cellStyle name="Currency 6 4 2 3" xfId="2108"/>
    <cellStyle name="Currency 6 4 3" xfId="2109"/>
    <cellStyle name="Currency 6 4 3 2" xfId="2110"/>
    <cellStyle name="Currency 6 4 3 2 2" xfId="2111"/>
    <cellStyle name="Currency 6 4 3 3" xfId="2112"/>
    <cellStyle name="Currency 6 4 4" xfId="2113"/>
    <cellStyle name="Currency 6 4 4 2" xfId="2114"/>
    <cellStyle name="Currency 6 4 4 2 2" xfId="2115"/>
    <cellStyle name="Currency 6 4 4 3" xfId="2116"/>
    <cellStyle name="Currency 6 4 5" xfId="2117"/>
    <cellStyle name="Currency 6 4 5 2" xfId="2118"/>
    <cellStyle name="Currency 6 4 6" xfId="2119"/>
    <cellStyle name="Currency 6 5" xfId="2120"/>
    <cellStyle name="Currency 6 5 2" xfId="2121"/>
    <cellStyle name="Currency 6 5 2 2" xfId="2122"/>
    <cellStyle name="Currency 6 5 3" xfId="2123"/>
    <cellStyle name="Currency 6 6" xfId="2124"/>
    <cellStyle name="Currency 6 6 2" xfId="2125"/>
    <cellStyle name="Currency 6 6 2 2" xfId="2126"/>
    <cellStyle name="Currency 6 6 3" xfId="2127"/>
    <cellStyle name="Currency 6 7" xfId="2128"/>
    <cellStyle name="Currency 6 7 2" xfId="2129"/>
    <cellStyle name="Currency 6 7 2 2" xfId="2130"/>
    <cellStyle name="Currency 6 7 3" xfId="2131"/>
    <cellStyle name="Currency 6 8" xfId="2132"/>
    <cellStyle name="Currency 6 8 2" xfId="2133"/>
    <cellStyle name="Currency 6 9" xfId="2134"/>
    <cellStyle name="Currency 7" xfId="2135"/>
    <cellStyle name="Currency 7 2" xfId="2136"/>
    <cellStyle name="Currency 7 2 2" xfId="2137"/>
    <cellStyle name="Currency 7 2 2 2" xfId="2138"/>
    <cellStyle name="Currency 7 2 2 2 2" xfId="2139"/>
    <cellStyle name="Currency 7 2 2 2 2 2" xfId="2140"/>
    <cellStyle name="Currency 7 2 2 2 3" xfId="2141"/>
    <cellStyle name="Currency 7 2 2 3" xfId="2142"/>
    <cellStyle name="Currency 7 2 2 3 2" xfId="2143"/>
    <cellStyle name="Currency 7 2 2 3 2 2" xfId="2144"/>
    <cellStyle name="Currency 7 2 2 3 3" xfId="2145"/>
    <cellStyle name="Currency 7 2 2 4" xfId="2146"/>
    <cellStyle name="Currency 7 2 2 4 2" xfId="2147"/>
    <cellStyle name="Currency 7 2 2 4 2 2" xfId="2148"/>
    <cellStyle name="Currency 7 2 2 4 3" xfId="2149"/>
    <cellStyle name="Currency 7 2 2 5" xfId="2150"/>
    <cellStyle name="Currency 7 2 2 5 2" xfId="2151"/>
    <cellStyle name="Currency 7 2 2 6" xfId="2152"/>
    <cellStyle name="Currency 7 2 3" xfId="2153"/>
    <cellStyle name="Currency 7 2 3 2" xfId="2154"/>
    <cellStyle name="Currency 7 2 3 2 2" xfId="2155"/>
    <cellStyle name="Currency 7 2 3 3" xfId="2156"/>
    <cellStyle name="Currency 7 2 4" xfId="2157"/>
    <cellStyle name="Currency 7 2 4 2" xfId="2158"/>
    <cellStyle name="Currency 7 2 4 2 2" xfId="2159"/>
    <cellStyle name="Currency 7 2 4 3" xfId="2160"/>
    <cellStyle name="Currency 7 2 5" xfId="2161"/>
    <cellStyle name="Currency 7 2 5 2" xfId="2162"/>
    <cellStyle name="Currency 7 2 5 2 2" xfId="2163"/>
    <cellStyle name="Currency 7 2 5 3" xfId="2164"/>
    <cellStyle name="Currency 7 2 6" xfId="2165"/>
    <cellStyle name="Currency 7 2 6 2" xfId="2166"/>
    <cellStyle name="Currency 7 2 7" xfId="2167"/>
    <cellStyle name="Currency 7 3" xfId="2168"/>
    <cellStyle name="Currency 7 3 2" xfId="2169"/>
    <cellStyle name="Currency 7 3 2 2" xfId="2170"/>
    <cellStyle name="Currency 7 3 2 2 2" xfId="2171"/>
    <cellStyle name="Currency 7 3 2 2 2 2" xfId="2172"/>
    <cellStyle name="Currency 7 3 2 2 3" xfId="2173"/>
    <cellStyle name="Currency 7 3 2 3" xfId="2174"/>
    <cellStyle name="Currency 7 3 2 3 2" xfId="2175"/>
    <cellStyle name="Currency 7 3 2 3 2 2" xfId="2176"/>
    <cellStyle name="Currency 7 3 2 3 3" xfId="2177"/>
    <cellStyle name="Currency 7 3 2 4" xfId="2178"/>
    <cellStyle name="Currency 7 3 2 4 2" xfId="2179"/>
    <cellStyle name="Currency 7 3 2 4 2 2" xfId="2180"/>
    <cellStyle name="Currency 7 3 2 4 3" xfId="2181"/>
    <cellStyle name="Currency 7 3 2 5" xfId="2182"/>
    <cellStyle name="Currency 7 3 2 5 2" xfId="2183"/>
    <cellStyle name="Currency 7 3 2 6" xfId="2184"/>
    <cellStyle name="Currency 7 3 3" xfId="2185"/>
    <cellStyle name="Currency 7 3 3 2" xfId="2186"/>
    <cellStyle name="Currency 7 3 3 2 2" xfId="2187"/>
    <cellStyle name="Currency 7 3 3 3" xfId="2188"/>
    <cellStyle name="Currency 7 3 4" xfId="2189"/>
    <cellStyle name="Currency 7 3 4 2" xfId="2190"/>
    <cellStyle name="Currency 7 3 4 2 2" xfId="2191"/>
    <cellStyle name="Currency 7 3 4 3" xfId="2192"/>
    <cellStyle name="Currency 7 3 5" xfId="2193"/>
    <cellStyle name="Currency 7 3 5 2" xfId="2194"/>
    <cellStyle name="Currency 7 3 5 2 2" xfId="2195"/>
    <cellStyle name="Currency 7 3 5 3" xfId="2196"/>
    <cellStyle name="Currency 7 3 6" xfId="2197"/>
    <cellStyle name="Currency 7 3 6 2" xfId="2198"/>
    <cellStyle name="Currency 7 3 7" xfId="2199"/>
    <cellStyle name="Currency 7 4" xfId="2200"/>
    <cellStyle name="Currency 7 4 2" xfId="2201"/>
    <cellStyle name="Currency 7 4 2 2" xfId="2202"/>
    <cellStyle name="Currency 7 4 2 2 2" xfId="2203"/>
    <cellStyle name="Currency 7 4 2 3" xfId="2204"/>
    <cellStyle name="Currency 7 4 3" xfId="2205"/>
    <cellStyle name="Currency 7 4 3 2" xfId="2206"/>
    <cellStyle name="Currency 7 4 3 2 2" xfId="2207"/>
    <cellStyle name="Currency 7 4 3 3" xfId="2208"/>
    <cellStyle name="Currency 7 4 4" xfId="2209"/>
    <cellStyle name="Currency 7 4 4 2" xfId="2210"/>
    <cellStyle name="Currency 7 4 4 2 2" xfId="2211"/>
    <cellStyle name="Currency 7 4 4 3" xfId="2212"/>
    <cellStyle name="Currency 7 4 5" xfId="2213"/>
    <cellStyle name="Currency 7 4 5 2" xfId="2214"/>
    <cellStyle name="Currency 7 4 6" xfId="2215"/>
    <cellStyle name="Currency 7 5" xfId="2216"/>
    <cellStyle name="Currency 7 5 2" xfId="2217"/>
    <cellStyle name="Currency 7 5 2 2" xfId="2218"/>
    <cellStyle name="Currency 7 5 3" xfId="2219"/>
    <cellStyle name="Currency 7 6" xfId="2220"/>
    <cellStyle name="Currency 7 6 2" xfId="2221"/>
    <cellStyle name="Currency 7 6 2 2" xfId="2222"/>
    <cellStyle name="Currency 7 6 3" xfId="2223"/>
    <cellStyle name="Currency 7 7" xfId="2224"/>
    <cellStyle name="Currency 7 7 2" xfId="2225"/>
    <cellStyle name="Currency 7 7 2 2" xfId="2226"/>
    <cellStyle name="Currency 7 7 3" xfId="2227"/>
    <cellStyle name="Currency 7 8" xfId="2228"/>
    <cellStyle name="Currency 7 8 2" xfId="2229"/>
    <cellStyle name="Currency 7 9" xfId="2230"/>
    <cellStyle name="Currency 8" xfId="2231"/>
    <cellStyle name="Currency 8 2" xfId="2232"/>
    <cellStyle name="Currency 8 2 2" xfId="2233"/>
    <cellStyle name="Currency 8 2 2 2" xfId="2234"/>
    <cellStyle name="Currency 8 2 2 2 2" xfId="2235"/>
    <cellStyle name="Currency 8 2 2 2 2 2" xfId="2236"/>
    <cellStyle name="Currency 8 2 2 2 3" xfId="2237"/>
    <cellStyle name="Currency 8 2 2 3" xfId="2238"/>
    <cellStyle name="Currency 8 2 2 3 2" xfId="2239"/>
    <cellStyle name="Currency 8 2 2 3 2 2" xfId="2240"/>
    <cellStyle name="Currency 8 2 2 3 3" xfId="2241"/>
    <cellStyle name="Currency 8 2 2 4" xfId="2242"/>
    <cellStyle name="Currency 8 2 2 4 2" xfId="2243"/>
    <cellStyle name="Currency 8 2 2 4 2 2" xfId="2244"/>
    <cellStyle name="Currency 8 2 2 4 3" xfId="2245"/>
    <cellStyle name="Currency 8 2 2 5" xfId="2246"/>
    <cellStyle name="Currency 8 2 2 5 2" xfId="2247"/>
    <cellStyle name="Currency 8 2 2 6" xfId="2248"/>
    <cellStyle name="Currency 8 2 3" xfId="2249"/>
    <cellStyle name="Currency 8 2 3 2" xfId="2250"/>
    <cellStyle name="Currency 8 2 3 2 2" xfId="2251"/>
    <cellStyle name="Currency 8 2 3 3" xfId="2252"/>
    <cellStyle name="Currency 8 2 4" xfId="2253"/>
    <cellStyle name="Currency 8 2 4 2" xfId="2254"/>
    <cellStyle name="Currency 8 2 4 2 2" xfId="2255"/>
    <cellStyle name="Currency 8 2 4 3" xfId="2256"/>
    <cellStyle name="Currency 8 2 5" xfId="2257"/>
    <cellStyle name="Currency 8 2 5 2" xfId="2258"/>
    <cellStyle name="Currency 8 2 5 2 2" xfId="2259"/>
    <cellStyle name="Currency 8 2 5 3" xfId="2260"/>
    <cellStyle name="Currency 8 2 6" xfId="2261"/>
    <cellStyle name="Currency 8 2 6 2" xfId="2262"/>
    <cellStyle name="Currency 8 2 7" xfId="2263"/>
    <cellStyle name="Currency 8 3" xfId="2264"/>
    <cellStyle name="Currency 8 3 2" xfId="2265"/>
    <cellStyle name="Currency 8 3 2 2" xfId="2266"/>
    <cellStyle name="Currency 8 3 2 2 2" xfId="2267"/>
    <cellStyle name="Currency 8 3 2 2 2 2" xfId="2268"/>
    <cellStyle name="Currency 8 3 2 2 3" xfId="2269"/>
    <cellStyle name="Currency 8 3 2 3" xfId="2270"/>
    <cellStyle name="Currency 8 3 2 3 2" xfId="2271"/>
    <cellStyle name="Currency 8 3 2 3 2 2" xfId="2272"/>
    <cellStyle name="Currency 8 3 2 3 3" xfId="2273"/>
    <cellStyle name="Currency 8 3 2 4" xfId="2274"/>
    <cellStyle name="Currency 8 3 2 4 2" xfId="2275"/>
    <cellStyle name="Currency 8 3 2 4 2 2" xfId="2276"/>
    <cellStyle name="Currency 8 3 2 4 3" xfId="2277"/>
    <cellStyle name="Currency 8 3 2 5" xfId="2278"/>
    <cellStyle name="Currency 8 3 2 5 2" xfId="2279"/>
    <cellStyle name="Currency 8 3 2 6" xfId="2280"/>
    <cellStyle name="Currency 8 3 3" xfId="2281"/>
    <cellStyle name="Currency 8 3 3 2" xfId="2282"/>
    <cellStyle name="Currency 8 3 3 2 2" xfId="2283"/>
    <cellStyle name="Currency 8 3 3 3" xfId="2284"/>
    <cellStyle name="Currency 8 3 4" xfId="2285"/>
    <cellStyle name="Currency 8 3 4 2" xfId="2286"/>
    <cellStyle name="Currency 8 3 4 2 2" xfId="2287"/>
    <cellStyle name="Currency 8 3 4 3" xfId="2288"/>
    <cellStyle name="Currency 8 3 5" xfId="2289"/>
    <cellStyle name="Currency 8 3 5 2" xfId="2290"/>
    <cellStyle name="Currency 8 3 5 2 2" xfId="2291"/>
    <cellStyle name="Currency 8 3 5 3" xfId="2292"/>
    <cellStyle name="Currency 8 3 6" xfId="2293"/>
    <cellStyle name="Currency 8 3 6 2" xfId="2294"/>
    <cellStyle name="Currency 8 3 7" xfId="2295"/>
    <cellStyle name="Currency 8 4" xfId="2296"/>
    <cellStyle name="Currency 8 4 2" xfId="2297"/>
    <cellStyle name="Currency 8 4 2 2" xfId="2298"/>
    <cellStyle name="Currency 8 4 2 2 2" xfId="2299"/>
    <cellStyle name="Currency 8 4 2 3" xfId="2300"/>
    <cellStyle name="Currency 8 4 3" xfId="2301"/>
    <cellStyle name="Currency 8 4 3 2" xfId="2302"/>
    <cellStyle name="Currency 8 4 3 2 2" xfId="2303"/>
    <cellStyle name="Currency 8 4 3 3" xfId="2304"/>
    <cellStyle name="Currency 8 4 4" xfId="2305"/>
    <cellStyle name="Currency 8 4 4 2" xfId="2306"/>
    <cellStyle name="Currency 8 4 4 2 2" xfId="2307"/>
    <cellStyle name="Currency 8 4 4 3" xfId="2308"/>
    <cellStyle name="Currency 8 4 5" xfId="2309"/>
    <cellStyle name="Currency 8 4 5 2" xfId="2310"/>
    <cellStyle name="Currency 8 4 6" xfId="2311"/>
    <cellStyle name="Currency 8 5" xfId="2312"/>
    <cellStyle name="Currency 8 5 2" xfId="2313"/>
    <cellStyle name="Currency 8 5 2 2" xfId="2314"/>
    <cellStyle name="Currency 8 5 3" xfId="2315"/>
    <cellStyle name="Currency 8 6" xfId="2316"/>
    <cellStyle name="Currency 8 6 2" xfId="2317"/>
    <cellStyle name="Currency 8 6 2 2" xfId="2318"/>
    <cellStyle name="Currency 8 6 3" xfId="2319"/>
    <cellStyle name="Currency 8 7" xfId="2320"/>
    <cellStyle name="Currency 8 7 2" xfId="2321"/>
    <cellStyle name="Currency 8 7 2 2" xfId="2322"/>
    <cellStyle name="Currency 8 7 3" xfId="2323"/>
    <cellStyle name="Currency 8 8" xfId="2324"/>
    <cellStyle name="Currency 8 8 2" xfId="2325"/>
    <cellStyle name="Currency 8 9" xfId="2326"/>
    <cellStyle name="Currency 9" xfId="2327"/>
    <cellStyle name="Currency 9 2" xfId="2328"/>
    <cellStyle name="Currency 9 2 2" xfId="2329"/>
    <cellStyle name="Currency 9 2 2 2" xfId="2330"/>
    <cellStyle name="Currency 9 2 2 2 2" xfId="2331"/>
    <cellStyle name="Currency 9 2 2 2 2 2" xfId="2332"/>
    <cellStyle name="Currency 9 2 2 2 3" xfId="2333"/>
    <cellStyle name="Currency 9 2 2 3" xfId="2334"/>
    <cellStyle name="Currency 9 2 2 3 2" xfId="2335"/>
    <cellStyle name="Currency 9 2 2 3 2 2" xfId="2336"/>
    <cellStyle name="Currency 9 2 2 3 3" xfId="2337"/>
    <cellStyle name="Currency 9 2 2 4" xfId="2338"/>
    <cellStyle name="Currency 9 2 2 4 2" xfId="2339"/>
    <cellStyle name="Currency 9 2 2 4 2 2" xfId="2340"/>
    <cellStyle name="Currency 9 2 2 4 3" xfId="2341"/>
    <cellStyle name="Currency 9 2 2 5" xfId="2342"/>
    <cellStyle name="Currency 9 2 2 5 2" xfId="2343"/>
    <cellStyle name="Currency 9 2 2 6" xfId="2344"/>
    <cellStyle name="Currency 9 2 3" xfId="2345"/>
    <cellStyle name="Currency 9 2 3 2" xfId="2346"/>
    <cellStyle name="Currency 9 2 3 2 2" xfId="2347"/>
    <cellStyle name="Currency 9 2 3 3" xfId="2348"/>
    <cellStyle name="Currency 9 2 4" xfId="2349"/>
    <cellStyle name="Currency 9 2 4 2" xfId="2350"/>
    <cellStyle name="Currency 9 2 4 2 2" xfId="2351"/>
    <cellStyle name="Currency 9 2 4 3" xfId="2352"/>
    <cellStyle name="Currency 9 2 5" xfId="2353"/>
    <cellStyle name="Currency 9 2 5 2" xfId="2354"/>
    <cellStyle name="Currency 9 2 5 2 2" xfId="2355"/>
    <cellStyle name="Currency 9 2 5 3" xfId="2356"/>
    <cellStyle name="Currency 9 2 6" xfId="2357"/>
    <cellStyle name="Currency 9 2 6 2" xfId="2358"/>
    <cellStyle name="Currency 9 2 7" xfId="2359"/>
    <cellStyle name="Currency 9 3" xfId="2360"/>
    <cellStyle name="Currency 9 3 2" xfId="2361"/>
    <cellStyle name="Currency 9 3 2 2" xfId="2362"/>
    <cellStyle name="Currency 9 3 2 2 2" xfId="2363"/>
    <cellStyle name="Currency 9 3 2 2 2 2" xfId="2364"/>
    <cellStyle name="Currency 9 3 2 2 3" xfId="2365"/>
    <cellStyle name="Currency 9 3 2 3" xfId="2366"/>
    <cellStyle name="Currency 9 3 2 3 2" xfId="2367"/>
    <cellStyle name="Currency 9 3 2 3 2 2" xfId="2368"/>
    <cellStyle name="Currency 9 3 2 3 3" xfId="2369"/>
    <cellStyle name="Currency 9 3 2 4" xfId="2370"/>
    <cellStyle name="Currency 9 3 2 4 2" xfId="2371"/>
    <cellStyle name="Currency 9 3 2 4 2 2" xfId="2372"/>
    <cellStyle name="Currency 9 3 2 4 3" xfId="2373"/>
    <cellStyle name="Currency 9 3 2 5" xfId="2374"/>
    <cellStyle name="Currency 9 3 2 5 2" xfId="2375"/>
    <cellStyle name="Currency 9 3 2 6" xfId="2376"/>
    <cellStyle name="Currency 9 3 3" xfId="2377"/>
    <cellStyle name="Currency 9 3 3 2" xfId="2378"/>
    <cellStyle name="Currency 9 3 3 2 2" xfId="2379"/>
    <cellStyle name="Currency 9 3 3 3" xfId="2380"/>
    <cellStyle name="Currency 9 3 4" xfId="2381"/>
    <cellStyle name="Currency 9 3 4 2" xfId="2382"/>
    <cellStyle name="Currency 9 3 4 2 2" xfId="2383"/>
    <cellStyle name="Currency 9 3 4 3" xfId="2384"/>
    <cellStyle name="Currency 9 3 5" xfId="2385"/>
    <cellStyle name="Currency 9 3 5 2" xfId="2386"/>
    <cellStyle name="Currency 9 3 5 2 2" xfId="2387"/>
    <cellStyle name="Currency 9 3 5 3" xfId="2388"/>
    <cellStyle name="Currency 9 3 6" xfId="2389"/>
    <cellStyle name="Currency 9 3 6 2" xfId="2390"/>
    <cellStyle name="Currency 9 3 7" xfId="2391"/>
    <cellStyle name="Currency 9 4" xfId="2392"/>
    <cellStyle name="Currency 9 4 2" xfId="2393"/>
    <cellStyle name="Currency 9 4 2 2" xfId="2394"/>
    <cellStyle name="Currency 9 4 2 2 2" xfId="2395"/>
    <cellStyle name="Currency 9 4 2 3" xfId="2396"/>
    <cellStyle name="Currency 9 4 3" xfId="2397"/>
    <cellStyle name="Currency 9 4 3 2" xfId="2398"/>
    <cellStyle name="Currency 9 4 3 2 2" xfId="2399"/>
    <cellStyle name="Currency 9 4 3 3" xfId="2400"/>
    <cellStyle name="Currency 9 4 4" xfId="2401"/>
    <cellStyle name="Currency 9 4 4 2" xfId="2402"/>
    <cellStyle name="Currency 9 4 4 2 2" xfId="2403"/>
    <cellStyle name="Currency 9 4 4 3" xfId="2404"/>
    <cellStyle name="Currency 9 4 5" xfId="2405"/>
    <cellStyle name="Currency 9 4 5 2" xfId="2406"/>
    <cellStyle name="Currency 9 4 6" xfId="2407"/>
    <cellStyle name="Currency 9 5" xfId="2408"/>
    <cellStyle name="Currency 9 5 2" xfId="2409"/>
    <cellStyle name="Currency 9 5 2 2" xfId="2410"/>
    <cellStyle name="Currency 9 5 3" xfId="2411"/>
    <cellStyle name="Currency 9 6" xfId="2412"/>
    <cellStyle name="Currency 9 6 2" xfId="2413"/>
    <cellStyle name="Currency 9 6 2 2" xfId="2414"/>
    <cellStyle name="Currency 9 6 3" xfId="2415"/>
    <cellStyle name="Currency 9 7" xfId="2416"/>
    <cellStyle name="Currency 9 7 2" xfId="2417"/>
    <cellStyle name="Currency 9 7 2 2" xfId="2418"/>
    <cellStyle name="Currency 9 7 3" xfId="2419"/>
    <cellStyle name="Currency 9 8" xfId="2420"/>
    <cellStyle name="Currency 9 8 2" xfId="2421"/>
    <cellStyle name="Currency 9 9" xfId="2422"/>
    <cellStyle name="Currency_Construccion Edificio Aulas No.1 Centroa Regional UASD, Mao" xfId="2423"/>
    <cellStyle name="Currency0" xfId="2424"/>
    <cellStyle name="Currency0 2" xfId="2425"/>
    <cellStyle name="Date" xfId="2426"/>
    <cellStyle name="Date 2" xfId="2427"/>
    <cellStyle name="Diseño" xfId="2428"/>
    <cellStyle name="Emphasis 1" xfId="2429"/>
    <cellStyle name="Emphasis 1 2" xfId="2430"/>
    <cellStyle name="Emphasis 1 3" xfId="2431"/>
    <cellStyle name="Emphasis 2" xfId="2432"/>
    <cellStyle name="Emphasis 2 2" xfId="2433"/>
    <cellStyle name="Emphasis 2 3" xfId="2434"/>
    <cellStyle name="Emphasis 3" xfId="2435"/>
    <cellStyle name="Emphasis 3 2" xfId="2436"/>
    <cellStyle name="Emphasis 3 3" xfId="2437"/>
    <cellStyle name="Encabezado 1" xfId="2438"/>
    <cellStyle name="Encabezado 2" xfId="2439"/>
    <cellStyle name="Encabezado 4 2" xfId="2440"/>
    <cellStyle name="Encabezado 4 2 2" xfId="2441"/>
    <cellStyle name="Encabezado 4 3" xfId="2442"/>
    <cellStyle name="Encabezado 4 4" xfId="2443"/>
    <cellStyle name="Énfasis 1" xfId="2444"/>
    <cellStyle name="Énfasis 2" xfId="2445"/>
    <cellStyle name="Énfasis 3" xfId="2446"/>
    <cellStyle name="Énfasis1 - 20%" xfId="2447"/>
    <cellStyle name="Énfasis1 - 20% 2" xfId="2448"/>
    <cellStyle name="Énfasis1 - 40%" xfId="2449"/>
    <cellStyle name="Énfasis1 - 40% 2" xfId="2450"/>
    <cellStyle name="Énfasis1 - 60%" xfId="2451"/>
    <cellStyle name="Énfasis1 2" xfId="2452"/>
    <cellStyle name="Énfasis1 2 2" xfId="2453"/>
    <cellStyle name="Énfasis1 3" xfId="2454"/>
    <cellStyle name="Énfasis1 4" xfId="2455"/>
    <cellStyle name="Énfasis2 - 20%" xfId="2456"/>
    <cellStyle name="Énfasis2 - 20% 2" xfId="2457"/>
    <cellStyle name="Énfasis2 - 40%" xfId="2458"/>
    <cellStyle name="Énfasis2 - 40% 2" xfId="2459"/>
    <cellStyle name="Énfasis2 - 60%" xfId="2460"/>
    <cellStyle name="Énfasis2 2" xfId="2461"/>
    <cellStyle name="Énfasis2 2 2" xfId="2462"/>
    <cellStyle name="Énfasis2 3" xfId="2463"/>
    <cellStyle name="Énfasis2 4" xfId="2464"/>
    <cellStyle name="Énfasis3 - 20%" xfId="2465"/>
    <cellStyle name="Énfasis3 - 20% 2" xfId="2466"/>
    <cellStyle name="Énfasis3 - 40%" xfId="2467"/>
    <cellStyle name="Énfasis3 - 40% 2" xfId="2468"/>
    <cellStyle name="Énfasis3 - 60%" xfId="2469"/>
    <cellStyle name="Énfasis3 2" xfId="2470"/>
    <cellStyle name="Énfasis3 2 2" xfId="2471"/>
    <cellStyle name="Énfasis3 3" xfId="2472"/>
    <cellStyle name="Énfasis3 4" xfId="2473"/>
    <cellStyle name="Énfasis4 - 20%" xfId="2474"/>
    <cellStyle name="Énfasis4 - 20% 2" xfId="2475"/>
    <cellStyle name="Énfasis4 - 40%" xfId="2476"/>
    <cellStyle name="Énfasis4 - 40% 2" xfId="2477"/>
    <cellStyle name="Énfasis4 - 60%" xfId="2478"/>
    <cellStyle name="Énfasis4 2" xfId="2479"/>
    <cellStyle name="Énfasis4 2 2" xfId="2480"/>
    <cellStyle name="Énfasis4 3" xfId="2481"/>
    <cellStyle name="Énfasis4 4" xfId="2482"/>
    <cellStyle name="Énfasis5 - 20%" xfId="2483"/>
    <cellStyle name="Énfasis5 - 20% 2" xfId="2484"/>
    <cellStyle name="Énfasis5 - 40%" xfId="2485"/>
    <cellStyle name="Énfasis5 - 40% 2" xfId="2486"/>
    <cellStyle name="Énfasis5 - 60%" xfId="2487"/>
    <cellStyle name="Énfasis5 2" xfId="2488"/>
    <cellStyle name="Énfasis5 2 2" xfId="2489"/>
    <cellStyle name="Énfasis5 3" xfId="2490"/>
    <cellStyle name="Énfasis5 4" xfId="2491"/>
    <cellStyle name="Énfasis6 - 20%" xfId="2492"/>
    <cellStyle name="Énfasis6 - 20% 2" xfId="2493"/>
    <cellStyle name="Énfasis6 - 40%" xfId="2494"/>
    <cellStyle name="Énfasis6 - 40% 2" xfId="2495"/>
    <cellStyle name="Énfasis6 - 60%" xfId="2496"/>
    <cellStyle name="Énfasis6 2" xfId="2497"/>
    <cellStyle name="Énfasis6 2 2" xfId="2498"/>
    <cellStyle name="Énfasis6 3" xfId="2499"/>
    <cellStyle name="Énfasis6 4" xfId="2500"/>
    <cellStyle name="Entrada 2" xfId="2501"/>
    <cellStyle name="Entrada 2 2" xfId="2502"/>
    <cellStyle name="Entrada 2 2 2" xfId="2503"/>
    <cellStyle name="Entrada 2 2 3" xfId="2504"/>
    <cellStyle name="Entrada 2 3" xfId="2505"/>
    <cellStyle name="Entrada 2 4" xfId="2506"/>
    <cellStyle name="Entrada 2 5" xfId="2507"/>
    <cellStyle name="Entrada 2 6" xfId="2508"/>
    <cellStyle name="Entrada 2 7" xfId="2509"/>
    <cellStyle name="Entrada 2 8" xfId="2510"/>
    <cellStyle name="Entrada 2 9" xfId="2511"/>
    <cellStyle name="Entrada 3" xfId="2512"/>
    <cellStyle name="Entrada 3 2" xfId="2513"/>
    <cellStyle name="Entrada 3 2 2" xfId="2514"/>
    <cellStyle name="Entrada 3 2 3" xfId="2515"/>
    <cellStyle name="Entrada 3 3" xfId="2516"/>
    <cellStyle name="Entrada 3 4" xfId="2517"/>
    <cellStyle name="Entrada 3 5" xfId="2518"/>
    <cellStyle name="Entrada 3 6" xfId="2519"/>
    <cellStyle name="Entrada 3 7" xfId="2520"/>
    <cellStyle name="Entrada 3 8" xfId="2521"/>
    <cellStyle name="Entrada 4" xfId="2522"/>
    <cellStyle name="Entrada 4 2" xfId="2523"/>
    <cellStyle name="Entrada 4 2 2" xfId="2524"/>
    <cellStyle name="Entrada 4 2 3" xfId="2525"/>
    <cellStyle name="Entrada 4 3" xfId="2526"/>
    <cellStyle name="Entrada 4 4" xfId="2527"/>
    <cellStyle name="Entrada 4 5" xfId="2528"/>
    <cellStyle name="Entrada 4 6" xfId="2529"/>
    <cellStyle name="Entrada 4 7" xfId="2530"/>
    <cellStyle name="Entrada 4 8" xfId="2531"/>
    <cellStyle name="Euro" xfId="2532"/>
    <cellStyle name="Euro 2" xfId="2533"/>
    <cellStyle name="Euro 2 2" xfId="2534"/>
    <cellStyle name="Euro 2 2 2" xfId="2535"/>
    <cellStyle name="Euro 2 2 3" xfId="2536"/>
    <cellStyle name="Euro 2 3" xfId="2537"/>
    <cellStyle name="Euro 2 4" xfId="2538"/>
    <cellStyle name="Euro 2 5" xfId="2539"/>
    <cellStyle name="Euro 3" xfId="2540"/>
    <cellStyle name="Euro 3 2" xfId="2541"/>
    <cellStyle name="Euro 3 3" xfId="2542"/>
    <cellStyle name="Euro 3 4" xfId="2543"/>
    <cellStyle name="Euro 4" xfId="2544"/>
    <cellStyle name="Euro 4 2" xfId="2545"/>
    <cellStyle name="Euro 5" xfId="2546"/>
    <cellStyle name="Euro 6" xfId="2547"/>
    <cellStyle name="Euro 7" xfId="2548"/>
    <cellStyle name="Euro_Adicional No. 1  Edificio Biblioteca y Verja y parqueos  Universidad ITECO" xfId="2549"/>
    <cellStyle name="Excel Built-in Comma" xfId="2550"/>
    <cellStyle name="Excel Built-in Normal" xfId="2551"/>
    <cellStyle name="Excel Built-in Normal 2" xfId="2552"/>
    <cellStyle name="Excel Built-in Normal 3" xfId="2553"/>
    <cellStyle name="Explanatory Text" xfId="2554"/>
    <cellStyle name="Explanatory Text 2" xfId="2555"/>
    <cellStyle name="F2" xfId="2556"/>
    <cellStyle name="F2 2" xfId="2557"/>
    <cellStyle name="F3" xfId="2558"/>
    <cellStyle name="F3 2" xfId="2559"/>
    <cellStyle name="F4" xfId="2560"/>
    <cellStyle name="F4 2" xfId="2561"/>
    <cellStyle name="F5" xfId="2562"/>
    <cellStyle name="F5 2" xfId="2563"/>
    <cellStyle name="F6" xfId="2564"/>
    <cellStyle name="F6 2" xfId="2565"/>
    <cellStyle name="F7" xfId="2566"/>
    <cellStyle name="F7 2" xfId="2567"/>
    <cellStyle name="F8" xfId="2568"/>
    <cellStyle name="F8 2" xfId="2569"/>
    <cellStyle name="Fecha" xfId="2570"/>
    <cellStyle name="Fijo" xfId="2571"/>
    <cellStyle name="Fixed" xfId="2572"/>
    <cellStyle name="Fixed 2" xfId="2573"/>
    <cellStyle name="Followed Hyperlink" xfId="2574"/>
    <cellStyle name="Good" xfId="2575"/>
    <cellStyle name="Good 2" xfId="2576"/>
    <cellStyle name="Heading 1" xfId="2577"/>
    <cellStyle name="Heading 1 2" xfId="2578"/>
    <cellStyle name="Heading 1 2 2" xfId="2579"/>
    <cellStyle name="Heading 1 3" xfId="2580"/>
    <cellStyle name="Heading 1 4" xfId="2581"/>
    <cellStyle name="Heading 1 5" xfId="2582"/>
    <cellStyle name="Heading 2" xfId="2583"/>
    <cellStyle name="Heading 2 2" xfId="2584"/>
    <cellStyle name="Heading 2 2 2" xfId="2585"/>
    <cellStyle name="Heading 2 3" xfId="2586"/>
    <cellStyle name="Heading 2 4" xfId="2587"/>
    <cellStyle name="Heading 3" xfId="2588"/>
    <cellStyle name="Heading 3 2" xfId="2589"/>
    <cellStyle name="Heading 3 2 2" xfId="2590"/>
    <cellStyle name="Heading 3 3" xfId="2591"/>
    <cellStyle name="Heading 3 3 2" xfId="2592"/>
    <cellStyle name="Heading 3 3 2 2" xfId="2593"/>
    <cellStyle name="Heading 3 3 3" xfId="2594"/>
    <cellStyle name="Heading 3 3 3 2" xfId="2595"/>
    <cellStyle name="Heading 3 3 4" xfId="2596"/>
    <cellStyle name="Heading 3 3 5" xfId="2597"/>
    <cellStyle name="Heading 3 3 6" xfId="2598"/>
    <cellStyle name="Heading 3 4" xfId="2599"/>
    <cellStyle name="Heading 3 4 2" xfId="2600"/>
    <cellStyle name="Heading 3 4 2 2" xfId="2601"/>
    <cellStyle name="Heading 3 4 3" xfId="2602"/>
    <cellStyle name="Heading 3 4 3 2" xfId="2603"/>
    <cellStyle name="Heading 3 4 4" xfId="2604"/>
    <cellStyle name="Heading 3 4 5" xfId="2605"/>
    <cellStyle name="Heading 3 4 6" xfId="2606"/>
    <cellStyle name="Heading 3 5" xfId="2607"/>
    <cellStyle name="Heading 3 5 2" xfId="2608"/>
    <cellStyle name="Heading 3 6" xfId="2609"/>
    <cellStyle name="Heading 3 6 2" xfId="2610"/>
    <cellStyle name="Heading 3 7" xfId="2611"/>
    <cellStyle name="Heading 3 8" xfId="2612"/>
    <cellStyle name="Heading 3 9" xfId="2613"/>
    <cellStyle name="Heading 4" xfId="2614"/>
    <cellStyle name="Heading 4 2" xfId="2615"/>
    <cellStyle name="HEADING1" xfId="2616"/>
    <cellStyle name="HEADING2" xfId="2617"/>
    <cellStyle name="Hipervínculo 2" xfId="2618"/>
    <cellStyle name="Hipervínculo 2 2" xfId="2619"/>
    <cellStyle name="Hipervínculo 2 3" xfId="2620"/>
    <cellStyle name="Hipervínculo 2 4" xfId="2621"/>
    <cellStyle name="Hipervínculo 3" xfId="2622"/>
    <cellStyle name="Hipervínculo visitado 2" xfId="2623"/>
    <cellStyle name="Hyperlink" xfId="2624"/>
    <cellStyle name="Hyperlink 2" xfId="2625"/>
    <cellStyle name="Hyperlink 2 2" xfId="2626"/>
    <cellStyle name="Hyperlink 2 3" xfId="2627"/>
    <cellStyle name="Hyperlink_Analisis  drenaje pluvial 23 Junio 12.xls" xfId="2628"/>
    <cellStyle name="Incorrecto 2" xfId="2629"/>
    <cellStyle name="Incorrecto 2 2" xfId="2630"/>
    <cellStyle name="Incorrecto 3" xfId="2631"/>
    <cellStyle name="Incorrecto 4" xfId="2632"/>
    <cellStyle name="Input" xfId="2633"/>
    <cellStyle name="Input 10" xfId="2634"/>
    <cellStyle name="Input 2" xfId="2635"/>
    <cellStyle name="Input 2 2" xfId="2636"/>
    <cellStyle name="Input 2 2 2" xfId="2637"/>
    <cellStyle name="Input 2 2 3" xfId="2638"/>
    <cellStyle name="Input 2 3" xfId="2639"/>
    <cellStyle name="Input 2 4" xfId="2640"/>
    <cellStyle name="Input 2 5" xfId="2641"/>
    <cellStyle name="Input 2 6" xfId="2642"/>
    <cellStyle name="Input 2 7" xfId="2643"/>
    <cellStyle name="Input 2 8" xfId="2644"/>
    <cellStyle name="Input 3" xfId="2645"/>
    <cellStyle name="Input 3 2" xfId="2646"/>
    <cellStyle name="Input 3 3" xfId="2647"/>
    <cellStyle name="Input 4" xfId="2648"/>
    <cellStyle name="Input 5" xfId="2649"/>
    <cellStyle name="Input 6" xfId="2650"/>
    <cellStyle name="Input 7" xfId="2651"/>
    <cellStyle name="Input 8" xfId="2652"/>
    <cellStyle name="Input 9" xfId="2653"/>
    <cellStyle name="Linked Cell" xfId="2654"/>
    <cellStyle name="Linked Cell 2" xfId="2655"/>
    <cellStyle name="Millares" xfId="6439" builtinId="3"/>
    <cellStyle name="Millares [0] 2" xfId="2656"/>
    <cellStyle name="Millares [0] 2 2" xfId="2657"/>
    <cellStyle name="Millares [0] 2 3" xfId="2658"/>
    <cellStyle name="Millares [0] 2 4" xfId="10"/>
    <cellStyle name="Millares [0] 3" xfId="2659"/>
    <cellStyle name="Millares [0] 3 2" xfId="2660"/>
    <cellStyle name="Millares [0] 5" xfId="2661"/>
    <cellStyle name="Millares [0] 5 2" xfId="2662"/>
    <cellStyle name="Millares 10" xfId="2663"/>
    <cellStyle name="Millares 10 2" xfId="2664"/>
    <cellStyle name="Millares 10 2 2" xfId="2665"/>
    <cellStyle name="Millares 10 2 2 2" xfId="2666"/>
    <cellStyle name="Millares 10 2 2 2 2" xfId="2667"/>
    <cellStyle name="Millares 10 2 2 3" xfId="2668"/>
    <cellStyle name="Millares 10 2 3" xfId="2669"/>
    <cellStyle name="Millares 10 2 3 2" xfId="2670"/>
    <cellStyle name="Millares 10 2 4" xfId="2671"/>
    <cellStyle name="Millares 10 2 5" xfId="2672"/>
    <cellStyle name="Millares 10 2 6" xfId="2673"/>
    <cellStyle name="Millares 10 3" xfId="2674"/>
    <cellStyle name="Millares 10 3 2" xfId="2675"/>
    <cellStyle name="Millares 10 3 3" xfId="2676"/>
    <cellStyle name="Millares 10 3 4" xfId="2677"/>
    <cellStyle name="Millares 10 4" xfId="2678"/>
    <cellStyle name="Millares 10 4 2" xfId="2679"/>
    <cellStyle name="Millares 10 4 3" xfId="2680"/>
    <cellStyle name="Millares 10 5" xfId="2681"/>
    <cellStyle name="Millares 10 6" xfId="2682"/>
    <cellStyle name="Millares 10 7" xfId="2683"/>
    <cellStyle name="Millares 10 7 2" xfId="2684"/>
    <cellStyle name="Millares 11" xfId="2685"/>
    <cellStyle name="Millares 11 2" xfId="2686"/>
    <cellStyle name="Millares 11 2 2" xfId="2687"/>
    <cellStyle name="Millares 11 2 2 2" xfId="2688"/>
    <cellStyle name="Millares 11 2 3" xfId="2689"/>
    <cellStyle name="Millares 11 2 3 2" xfId="2690"/>
    <cellStyle name="Millares 11 2 4" xfId="2691"/>
    <cellStyle name="Millares 11 2 5" xfId="2692"/>
    <cellStyle name="Millares 11 3" xfId="2693"/>
    <cellStyle name="Millares 11 3 2" xfId="2694"/>
    <cellStyle name="Millares 11 3 2 2" xfId="2695"/>
    <cellStyle name="Millares 11 3 3" xfId="2696"/>
    <cellStyle name="Millares 11 3 3 2" xfId="2697"/>
    <cellStyle name="Millares 11 3 4" xfId="2698"/>
    <cellStyle name="Millares 11 4" xfId="2699"/>
    <cellStyle name="Millares 11 4 2" xfId="2700"/>
    <cellStyle name="Millares 11 4 2 2" xfId="2701"/>
    <cellStyle name="Millares 11 4 3" xfId="2702"/>
    <cellStyle name="Millares 11 4 3 2" xfId="2703"/>
    <cellStyle name="Millares 11 4 4" xfId="2704"/>
    <cellStyle name="Millares 11 5" xfId="2705"/>
    <cellStyle name="Millares 11 6" xfId="2706"/>
    <cellStyle name="Millares 12" xfId="2707"/>
    <cellStyle name="Millares 12 2" xfId="2708"/>
    <cellStyle name="Millares 12 2 2" xfId="2709"/>
    <cellStyle name="Millares 12 2 2 2" xfId="2710"/>
    <cellStyle name="Millares 12 2 3" xfId="2711"/>
    <cellStyle name="Millares 12 2 4" xfId="2712"/>
    <cellStyle name="Millares 12 2 5" xfId="2713"/>
    <cellStyle name="Millares 12 3" xfId="2714"/>
    <cellStyle name="Millares 12 3 2" xfId="2715"/>
    <cellStyle name="Millares 12 4" xfId="2716"/>
    <cellStyle name="Millares 12 4 2" xfId="2717"/>
    <cellStyle name="Millares 12 5" xfId="2718"/>
    <cellStyle name="Millares 12 6" xfId="2719"/>
    <cellStyle name="Millares 12 8" xfId="2720"/>
    <cellStyle name="Millares 13" xfId="2721"/>
    <cellStyle name="Millares 13 2" xfId="2722"/>
    <cellStyle name="Millares 13 2 2" xfId="2723"/>
    <cellStyle name="Millares 13 2 2 2" xfId="2724"/>
    <cellStyle name="Millares 13 2 2 3" xfId="2725"/>
    <cellStyle name="Millares 13 2 2 4" xfId="2726"/>
    <cellStyle name="Millares 13 2 3" xfId="2727"/>
    <cellStyle name="Millares 13 2 3 2" xfId="2728"/>
    <cellStyle name="Millares 13 2 3 3" xfId="2729"/>
    <cellStyle name="Millares 13 2 4" xfId="2730"/>
    <cellStyle name="Millares 13 2 4 2" xfId="2731"/>
    <cellStyle name="Millares 13 2 5" xfId="2732"/>
    <cellStyle name="Millares 13 3" xfId="2733"/>
    <cellStyle name="Millares 13 3 2" xfId="2734"/>
    <cellStyle name="Millares 13 3 2 2" xfId="2735"/>
    <cellStyle name="Millares 13 3 3" xfId="2736"/>
    <cellStyle name="Millares 13 3 4" xfId="2737"/>
    <cellStyle name="Millares 13 4" xfId="2738"/>
    <cellStyle name="Millares 13 4 2" xfId="2739"/>
    <cellStyle name="Millares 13 5" xfId="2740"/>
    <cellStyle name="Millares 13 5 2" xfId="2741"/>
    <cellStyle name="Millares 13 6" xfId="2742"/>
    <cellStyle name="Millares 13 7" xfId="2743"/>
    <cellStyle name="Millares 14" xfId="2744"/>
    <cellStyle name="Millares 14 2" xfId="2745"/>
    <cellStyle name="Millares 14 2 2" xfId="2746"/>
    <cellStyle name="Millares 14 2 2 2" xfId="2747"/>
    <cellStyle name="Millares 14 2 3" xfId="2748"/>
    <cellStyle name="Millares 14 2 3 2" xfId="2749"/>
    <cellStyle name="Millares 14 2 4" xfId="2750"/>
    <cellStyle name="Millares 14 3" xfId="2751"/>
    <cellStyle name="Millares 14 3 2" xfId="2752"/>
    <cellStyle name="Millares 14 4" xfId="2753"/>
    <cellStyle name="Millares 14 5" xfId="2754"/>
    <cellStyle name="Millares 14 6" xfId="2755"/>
    <cellStyle name="Millares 15" xfId="2756"/>
    <cellStyle name="Millares 15 2" xfId="2757"/>
    <cellStyle name="Millares 15 2 2" xfId="2758"/>
    <cellStyle name="Millares 15 3" xfId="2759"/>
    <cellStyle name="Millares 15 3 2" xfId="2760"/>
    <cellStyle name="Millares 15 4" xfId="2761"/>
    <cellStyle name="Millares 16" xfId="2762"/>
    <cellStyle name="Millares 16 2" xfId="2763"/>
    <cellStyle name="Millares 16 2 2" xfId="2764"/>
    <cellStyle name="Millares 16 2 3" xfId="2765"/>
    <cellStyle name="Millares 16 3" xfId="2766"/>
    <cellStyle name="Millares 17" xfId="2767"/>
    <cellStyle name="Millares 17 2" xfId="2768"/>
    <cellStyle name="Millares 17 2 2" xfId="2769"/>
    <cellStyle name="Millares 17 2 3" xfId="2770"/>
    <cellStyle name="Millares 17 2 4" xfId="2771"/>
    <cellStyle name="Millares 17 3" xfId="2772"/>
    <cellStyle name="Millares 17 3 2" xfId="2773"/>
    <cellStyle name="Millares 17 4" xfId="2774"/>
    <cellStyle name="Millares 18" xfId="2775"/>
    <cellStyle name="Millares 18 2" xfId="2776"/>
    <cellStyle name="Millares 18 3" xfId="2777"/>
    <cellStyle name="Millares 19" xfId="2778"/>
    <cellStyle name="Millares 19 2" xfId="2779"/>
    <cellStyle name="Millares 2" xfId="2780"/>
    <cellStyle name="Millares 2 10" xfId="2781"/>
    <cellStyle name="Millares 2 10 2" xfId="2782"/>
    <cellStyle name="Millares 2 10 2 2" xfId="7"/>
    <cellStyle name="Millares 2 10 3" xfId="2783"/>
    <cellStyle name="Millares 2 10 4" xfId="2784"/>
    <cellStyle name="Millares 2 10 5" xfId="2785"/>
    <cellStyle name="Millares 2 11" xfId="2786"/>
    <cellStyle name="Millares 2 11 2" xfId="2787"/>
    <cellStyle name="Millares 2 11 3" xfId="2788"/>
    <cellStyle name="Millares 2 12" xfId="2789"/>
    <cellStyle name="Millares 2 13" xfId="2790"/>
    <cellStyle name="Millares 2 14" xfId="2791"/>
    <cellStyle name="Millares 2 2" xfId="2792"/>
    <cellStyle name="Millares 2 2 2" xfId="2793"/>
    <cellStyle name="Millares 2 2 2 2" xfId="2794"/>
    <cellStyle name="Millares 2 2 2 2 2" xfId="2795"/>
    <cellStyle name="Millares 2 2 2 3" xfId="2796"/>
    <cellStyle name="Millares 2 2 3" xfId="2797"/>
    <cellStyle name="Millares 2 2 3 2" xfId="2798"/>
    <cellStyle name="Millares 2 2 3 2 2" xfId="2799"/>
    <cellStyle name="Millares 2 2 3 3" xfId="2800"/>
    <cellStyle name="Millares 2 2 3 4" xfId="2801"/>
    <cellStyle name="Millares 2 2 4" xfId="2802"/>
    <cellStyle name="Millares 2 2 4 2" xfId="2803"/>
    <cellStyle name="Millares 2 2 5" xfId="2804"/>
    <cellStyle name="Millares 2 3" xfId="2805"/>
    <cellStyle name="Millares 2 3 2" xfId="2806"/>
    <cellStyle name="Millares 2 3 2 2" xfId="2807"/>
    <cellStyle name="Millares 2 3 2 3" xfId="2808"/>
    <cellStyle name="Millares 2 3 2 4" xfId="2809"/>
    <cellStyle name="Millares 2 3 3" xfId="2810"/>
    <cellStyle name="Millares 2 3 3 2" xfId="2811"/>
    <cellStyle name="Millares 2 3 3 2 2" xfId="2812"/>
    <cellStyle name="Millares 2 3 3 3" xfId="2813"/>
    <cellStyle name="Millares 2 3 3 4" xfId="2814"/>
    <cellStyle name="Millares 2 3 3 5" xfId="2815"/>
    <cellStyle name="Millares 2 3 4" xfId="2816"/>
    <cellStyle name="Millares 2 3 4 2" xfId="2817"/>
    <cellStyle name="Millares 2 3 4 2 2" xfId="2818"/>
    <cellStyle name="Millares 2 3 4 3" xfId="2819"/>
    <cellStyle name="Millares 2 3 5" xfId="2820"/>
    <cellStyle name="Millares 2 3 5 2" xfId="2821"/>
    <cellStyle name="Millares 2 3 6" xfId="2822"/>
    <cellStyle name="Millares 2 3 7" xfId="2823"/>
    <cellStyle name="Millares 2 3 8" xfId="2824"/>
    <cellStyle name="Millares 2 32" xfId="2825"/>
    <cellStyle name="Millares 2 32 2" xfId="2826"/>
    <cellStyle name="Millares 2 32 2 2" xfId="2827"/>
    <cellStyle name="Millares 2 32 3" xfId="2828"/>
    <cellStyle name="Millares 2 4" xfId="2829"/>
    <cellStyle name="Millares 2 4 2" xfId="2830"/>
    <cellStyle name="Millares 2 4 2 2" xfId="2831"/>
    <cellStyle name="Millares 2 4 2 3" xfId="2832"/>
    <cellStyle name="Millares 2 4 3" xfId="2833"/>
    <cellStyle name="Millares 2 4 3 2" xfId="2834"/>
    <cellStyle name="Millares 2 4 4" xfId="2835"/>
    <cellStyle name="Millares 2 4 5" xfId="2836"/>
    <cellStyle name="Millares 2 5" xfId="2837"/>
    <cellStyle name="Millares 2 5 2" xfId="2838"/>
    <cellStyle name="Millares 2 5 2 2" xfId="2839"/>
    <cellStyle name="Millares 2 5 3" xfId="2840"/>
    <cellStyle name="Millares 2 5 3 2" xfId="2841"/>
    <cellStyle name="Millares 2 5 4" xfId="2842"/>
    <cellStyle name="Millares 2 5 5" xfId="2843"/>
    <cellStyle name="Millares 2 6" xfId="2844"/>
    <cellStyle name="Millares 2 6 2" xfId="2845"/>
    <cellStyle name="Millares 2 6 3" xfId="2846"/>
    <cellStyle name="Millares 2 6 3 2" xfId="2847"/>
    <cellStyle name="Millares 2 6 4" xfId="2848"/>
    <cellStyle name="Millares 2 7" xfId="2849"/>
    <cellStyle name="Millares 2 7 2" xfId="2850"/>
    <cellStyle name="Millares 2 7 2 2" xfId="2851"/>
    <cellStyle name="Millares 2 7 3" xfId="2852"/>
    <cellStyle name="Millares 2 7 4" xfId="2853"/>
    <cellStyle name="Millares 2 8" xfId="2854"/>
    <cellStyle name="Millares 2 8 2" xfId="2855"/>
    <cellStyle name="Millares 2 9" xfId="2856"/>
    <cellStyle name="Millares 2 9 2" xfId="2857"/>
    <cellStyle name="Millares 2_ANALISIS COSTOS PORTICOS GRAN TECHO" xfId="2858"/>
    <cellStyle name="Millares 20" xfId="2859"/>
    <cellStyle name="Millares 20 2" xfId="2860"/>
    <cellStyle name="Millares 20 2 2" xfId="2861"/>
    <cellStyle name="Millares 20 3" xfId="2862"/>
    <cellStyle name="Millares 21" xfId="2863"/>
    <cellStyle name="Millares 21 2" xfId="2864"/>
    <cellStyle name="Millares 22" xfId="2865"/>
    <cellStyle name="Millares 22 2" xfId="2866"/>
    <cellStyle name="Millares 23" xfId="2867"/>
    <cellStyle name="Millares 23 2" xfId="2868"/>
    <cellStyle name="Millares 24" xfId="2869"/>
    <cellStyle name="Millares 24 2" xfId="2870"/>
    <cellStyle name="Millares 25" xfId="2871"/>
    <cellStyle name="Millares 25 2" xfId="2872"/>
    <cellStyle name="Millares 25 3" xfId="2873"/>
    <cellStyle name="Millares 25 3 2" xfId="2874"/>
    <cellStyle name="Millares 26" xfId="2875"/>
    <cellStyle name="Millares 26 2" xfId="2876"/>
    <cellStyle name="Millares 26 2 2" xfId="2877"/>
    <cellStyle name="Millares 26 3" xfId="2878"/>
    <cellStyle name="Millares 26 3 2" xfId="2879"/>
    <cellStyle name="Millares 27" xfId="2880"/>
    <cellStyle name="Millares 27 2" xfId="2881"/>
    <cellStyle name="Millares 28" xfId="2882"/>
    <cellStyle name="Millares 28 2" xfId="2883"/>
    <cellStyle name="Millares 29" xfId="2884"/>
    <cellStyle name="Millares 29 2" xfId="2885"/>
    <cellStyle name="Millares 3" xfId="2886"/>
    <cellStyle name="Millares 3 10" xfId="2887"/>
    <cellStyle name="Millares 3 11" xfId="2888"/>
    <cellStyle name="Millares 3 2" xfId="2889"/>
    <cellStyle name="Millares 3 2 2" xfId="2890"/>
    <cellStyle name="Millares 3 2 2 2" xfId="2891"/>
    <cellStyle name="Millares 3 2 2 3" xfId="2892"/>
    <cellStyle name="Millares 3 2 2 3 2" xfId="2893"/>
    <cellStyle name="Millares 3 2 2 4" xfId="2894"/>
    <cellStyle name="Millares 3 2 3" xfId="2895"/>
    <cellStyle name="Millares 3 2 3 2" xfId="2896"/>
    <cellStyle name="Millares 3 2 4" xfId="2897"/>
    <cellStyle name="Millares 3 2 5" xfId="2898"/>
    <cellStyle name="Millares 3 2 6" xfId="2899"/>
    <cellStyle name="Millares 3 3" xfId="2900"/>
    <cellStyle name="Millares 3 3 2" xfId="2901"/>
    <cellStyle name="Millares 3 3 2 2" xfId="2902"/>
    <cellStyle name="Millares 3 3 2 3" xfId="2903"/>
    <cellStyle name="Millares 3 3 2 4" xfId="2904"/>
    <cellStyle name="Millares 3 3 3" xfId="2905"/>
    <cellStyle name="Millares 3 3 4" xfId="2906"/>
    <cellStyle name="Millares 3 4" xfId="2907"/>
    <cellStyle name="Millares 3 4 2" xfId="2908"/>
    <cellStyle name="Millares 3 4 2 2" xfId="2909"/>
    <cellStyle name="Millares 3 4 2 2 2" xfId="2910"/>
    <cellStyle name="Millares 3 4 2 3" xfId="2911"/>
    <cellStyle name="Millares 3 4 2 4" xfId="2912"/>
    <cellStyle name="Millares 3 4 3" xfId="2913"/>
    <cellStyle name="Millares 3 4 3 2" xfId="2914"/>
    <cellStyle name="Millares 3 4 3 2 2" xfId="2915"/>
    <cellStyle name="Millares 3 4 3 3" xfId="2916"/>
    <cellStyle name="Millares 3 4 3 4" xfId="2917"/>
    <cellStyle name="Millares 3 4 4" xfId="2918"/>
    <cellStyle name="Millares 3 4 4 2" xfId="2919"/>
    <cellStyle name="Millares 3 4 5" xfId="2920"/>
    <cellStyle name="Millares 3 4 6" xfId="2921"/>
    <cellStyle name="Millares 3 4 7" xfId="2922"/>
    <cellStyle name="Millares 3 5" xfId="2923"/>
    <cellStyle name="Millares 3 5 2" xfId="2924"/>
    <cellStyle name="Millares 3 5 2 2" xfId="2925"/>
    <cellStyle name="Millares 3 5 2 3" xfId="2926"/>
    <cellStyle name="Millares 3 5 3" xfId="2927"/>
    <cellStyle name="Millares 3 5 4" xfId="2928"/>
    <cellStyle name="Millares 3 6" xfId="2929"/>
    <cellStyle name="Millares 3 6 2" xfId="2930"/>
    <cellStyle name="Millares 3 7" xfId="2931"/>
    <cellStyle name="Millares 3 7 2" xfId="2932"/>
    <cellStyle name="Millares 3 7 3" xfId="2933"/>
    <cellStyle name="Millares 3 8" xfId="2934"/>
    <cellStyle name="Millares 3 9" xfId="2935"/>
    <cellStyle name="Millares 3 9 2" xfId="2936"/>
    <cellStyle name="Millares 3_DESGLOSE_DE_PORTICOS_METALICOS_UASD_BONAO_ENV" xfId="2937"/>
    <cellStyle name="Millares 30" xfId="2938"/>
    <cellStyle name="Millares 30 2" xfId="2939"/>
    <cellStyle name="Millares 31" xfId="2940"/>
    <cellStyle name="Millares 31 2" xfId="2941"/>
    <cellStyle name="Millares 32" xfId="2942"/>
    <cellStyle name="Millares 33" xfId="2943"/>
    <cellStyle name="Millares 33 2" xfId="2944"/>
    <cellStyle name="Millares 34" xfId="2945"/>
    <cellStyle name="Millares 34 2" xfId="2946"/>
    <cellStyle name="Millares 35" xfId="2947"/>
    <cellStyle name="Millares 35 2" xfId="2948"/>
    <cellStyle name="Millares 36" xfId="2949"/>
    <cellStyle name="Millares 36 2" xfId="2950"/>
    <cellStyle name="Millares 37" xfId="2951"/>
    <cellStyle name="Millares 37 2" xfId="2952"/>
    <cellStyle name="Millares 38" xfId="2953"/>
    <cellStyle name="Millares 38 2" xfId="2954"/>
    <cellStyle name="Millares 39" xfId="2955"/>
    <cellStyle name="Millares 39 2" xfId="2956"/>
    <cellStyle name="Millares 4" xfId="2957"/>
    <cellStyle name="Millares 4 2" xfId="2958"/>
    <cellStyle name="Millares 4 2 2" xfId="2959"/>
    <cellStyle name="Millares 4 2 2 2" xfId="2960"/>
    <cellStyle name="Millares 4 2 2 3" xfId="2961"/>
    <cellStyle name="Millares 4 2 3" xfId="2962"/>
    <cellStyle name="Millares 4 2 3 2" xfId="2963"/>
    <cellStyle name="Millares 4 2 4" xfId="2964"/>
    <cellStyle name="Millares 4 3" xfId="2965"/>
    <cellStyle name="Millares 4 3 2" xfId="2966"/>
    <cellStyle name="Millares 4 3 2 2" xfId="2967"/>
    <cellStyle name="Millares 4 3 3" xfId="2968"/>
    <cellStyle name="Millares 4 3 3 2" xfId="2969"/>
    <cellStyle name="Millares 4 3 4" xfId="2970"/>
    <cellStyle name="Millares 4 4" xfId="2971"/>
    <cellStyle name="Millares 4 4 2" xfId="2972"/>
    <cellStyle name="Millares 4 4 3" xfId="2973"/>
    <cellStyle name="Millares 4 4 4" xfId="2974"/>
    <cellStyle name="Millares 4 5" xfId="2975"/>
    <cellStyle name="Millares 4 5 2" xfId="2976"/>
    <cellStyle name="Millares 4 6" xfId="2977"/>
    <cellStyle name="Millares 4 6 2" xfId="2978"/>
    <cellStyle name="Millares 4 7" xfId="2979"/>
    <cellStyle name="Millares 4_Presupuesto" xfId="2980"/>
    <cellStyle name="Millares 40" xfId="2981"/>
    <cellStyle name="Millares 40 2" xfId="2982"/>
    <cellStyle name="Millares 41" xfId="2983"/>
    <cellStyle name="Millares 41 2" xfId="2984"/>
    <cellStyle name="Millares 41 2 2" xfId="2985"/>
    <cellStyle name="Millares 41 3" xfId="2986"/>
    <cellStyle name="Millares 42" xfId="2987"/>
    <cellStyle name="Millares 42 2" xfId="2988"/>
    <cellStyle name="Millares 43" xfId="2989"/>
    <cellStyle name="Millares 43 2" xfId="2990"/>
    <cellStyle name="Millares 44" xfId="2991"/>
    <cellStyle name="Millares 44 2" xfId="2992"/>
    <cellStyle name="Millares 45" xfId="2993"/>
    <cellStyle name="Millares 45 2" xfId="2994"/>
    <cellStyle name="Millares 46" xfId="2995"/>
    <cellStyle name="Millares 46 2" xfId="2996"/>
    <cellStyle name="Millares 47" xfId="2997"/>
    <cellStyle name="Millares 47 2" xfId="2998"/>
    <cellStyle name="Millares 48" xfId="2999"/>
    <cellStyle name="Millares 48 2" xfId="3000"/>
    <cellStyle name="Millares 49" xfId="3001"/>
    <cellStyle name="Millares 49 2" xfId="3002"/>
    <cellStyle name="Millares 5" xfId="3003"/>
    <cellStyle name="Millares 5 2" xfId="3004"/>
    <cellStyle name="Millares 5 2 2" xfId="3005"/>
    <cellStyle name="Millares 5 2 2 2" xfId="3006"/>
    <cellStyle name="Millares 5 2 2 2 2" xfId="3007"/>
    <cellStyle name="Millares 5 2 2 3" xfId="3008"/>
    <cellStyle name="Millares 5 2 2 3 2" xfId="3009"/>
    <cellStyle name="Millares 5 2 2 4" xfId="3010"/>
    <cellStyle name="Millares 5 2 3" xfId="3011"/>
    <cellStyle name="Millares 5 2 3 2" xfId="3012"/>
    <cellStyle name="Millares 5 2 3 3" xfId="3013"/>
    <cellStyle name="Millares 5 2 4" xfId="3014"/>
    <cellStyle name="Millares 5 2 4 2" xfId="3015"/>
    <cellStyle name="Millares 5 2 4 3" xfId="3016"/>
    <cellStyle name="Millares 5 2 4 4" xfId="3017"/>
    <cellStyle name="Millares 5 2 4 5" xfId="3018"/>
    <cellStyle name="Millares 5 2 5" xfId="3019"/>
    <cellStyle name="Millares 5 2 5 2" xfId="3020"/>
    <cellStyle name="Millares 5 2 5 3" xfId="3021"/>
    <cellStyle name="Millares 5 2 6" xfId="3022"/>
    <cellStyle name="Millares 5 2 7" xfId="3023"/>
    <cellStyle name="Millares 5 2 8" xfId="3024"/>
    <cellStyle name="Millares 5 2 9" xfId="3025"/>
    <cellStyle name="Millares 5 3" xfId="3026"/>
    <cellStyle name="Millares 5 3 2" xfId="3027"/>
    <cellStyle name="Millares 5 3 2 2" xfId="3028"/>
    <cellStyle name="Millares 5 3 3" xfId="3029"/>
    <cellStyle name="Millares 5 3 4" xfId="3030"/>
    <cellStyle name="Millares 5 3 5" xfId="3031"/>
    <cellStyle name="Millares 5 4" xfId="3032"/>
    <cellStyle name="Millares 5 4 2" xfId="3033"/>
    <cellStyle name="Millares 5 4 2 2" xfId="3034"/>
    <cellStyle name="Millares 5 4 3" xfId="3035"/>
    <cellStyle name="Millares 5 4 3 2" xfId="3036"/>
    <cellStyle name="Millares 5 4 4" xfId="3037"/>
    <cellStyle name="Millares 5 5" xfId="3038"/>
    <cellStyle name="Millares 5 5 2" xfId="3039"/>
    <cellStyle name="Millares 5 5 3" xfId="3040"/>
    <cellStyle name="Millares 5 6" xfId="3041"/>
    <cellStyle name="Millares 5 6 2" xfId="3042"/>
    <cellStyle name="Millares 5 7" xfId="3043"/>
    <cellStyle name="Millares 50" xfId="3044"/>
    <cellStyle name="Millares 50 2" xfId="3045"/>
    <cellStyle name="Millares 51" xfId="3046"/>
    <cellStyle name="Millares 51 2" xfId="3047"/>
    <cellStyle name="Millares 52" xfId="3048"/>
    <cellStyle name="Millares 52 2" xfId="3049"/>
    <cellStyle name="Millares 53" xfId="3050"/>
    <cellStyle name="Millares 53 2" xfId="3051"/>
    <cellStyle name="Millares 54" xfId="3052"/>
    <cellStyle name="Millares 54 2" xfId="3053"/>
    <cellStyle name="Millares 55" xfId="3054"/>
    <cellStyle name="Millares 55 2" xfId="3055"/>
    <cellStyle name="Millares 56" xfId="3056"/>
    <cellStyle name="Millares 56 2" xfId="3057"/>
    <cellStyle name="Millares 57" xfId="3058"/>
    <cellStyle name="Millares 57 2" xfId="3059"/>
    <cellStyle name="Millares 58" xfId="3060"/>
    <cellStyle name="Millares 58 2" xfId="9"/>
    <cellStyle name="Millares 59" xfId="3061"/>
    <cellStyle name="Millares 6" xfId="3062"/>
    <cellStyle name="Millares 6 2" xfId="3063"/>
    <cellStyle name="Millares 6 2 2" xfId="3064"/>
    <cellStyle name="Millares 6 2 2 2" xfId="3065"/>
    <cellStyle name="Millares 6 2 2 3" xfId="3066"/>
    <cellStyle name="Millares 6 2 3" xfId="3067"/>
    <cellStyle name="Millares 6 2 3 2" xfId="3068"/>
    <cellStyle name="Millares 6 2 4" xfId="3069"/>
    <cellStyle name="Millares 6 2 4 2" xfId="3070"/>
    <cellStyle name="Millares 6 2 5" xfId="3071"/>
    <cellStyle name="Millares 6 3" xfId="3072"/>
    <cellStyle name="Millares 6 3 2" xfId="3073"/>
    <cellStyle name="Millares 6 3 3" xfId="3074"/>
    <cellStyle name="Millares 6 3 3 2" xfId="3075"/>
    <cellStyle name="Millares 6 3 4" xfId="3076"/>
    <cellStyle name="Millares 6 4" xfId="3077"/>
    <cellStyle name="Millares 6 4 2" xfId="3078"/>
    <cellStyle name="Millares 6 5" xfId="3079"/>
    <cellStyle name="Millares 6 5 2" xfId="3080"/>
    <cellStyle name="Millares 6 6" xfId="3081"/>
    <cellStyle name="Millares 6 7" xfId="3082"/>
    <cellStyle name="Millares 6_Analisis al Cliente-Warehouse -Emergencie julio 28-2011 (Recuperado)" xfId="3083"/>
    <cellStyle name="Millares 60" xfId="3084"/>
    <cellStyle name="Millares 61" xfId="3085"/>
    <cellStyle name="Millares 62" xfId="3086"/>
    <cellStyle name="Millares 63" xfId="3087"/>
    <cellStyle name="Millares 64" xfId="3088"/>
    <cellStyle name="Millares 65" xfId="2"/>
    <cellStyle name="Millares 7" xfId="3089"/>
    <cellStyle name="Millares 7 2" xfId="3090"/>
    <cellStyle name="Millares 7 2 2" xfId="3091"/>
    <cellStyle name="Millares 7 2 2 2" xfId="3092"/>
    <cellStyle name="Millares 7 2 2 3" xfId="3093"/>
    <cellStyle name="Millares 7 2 2 4" xfId="3094"/>
    <cellStyle name="Millares 7 2 3" xfId="3095"/>
    <cellStyle name="Millares 7 2 3 2" xfId="3096"/>
    <cellStyle name="Millares 7 2 3 2 2" xfId="3097"/>
    <cellStyle name="Millares 7 2 3 3" xfId="3098"/>
    <cellStyle name="Millares 7 2 3 4" xfId="3099"/>
    <cellStyle name="Millares 7 2 3 4 2" xfId="3100"/>
    <cellStyle name="Millares 7 2 3 5" xfId="3101"/>
    <cellStyle name="Millares 7 2 4" xfId="3102"/>
    <cellStyle name="Millares 7 2 4 2" xfId="3103"/>
    <cellStyle name="Millares 7 2 5" xfId="3104"/>
    <cellStyle name="Millares 7 2 6" xfId="3105"/>
    <cellStyle name="Millares 7 2 6 2" xfId="3106"/>
    <cellStyle name="Millares 7 2 7" xfId="3107"/>
    <cellStyle name="Millares 7 2 7 2" xfId="3108"/>
    <cellStyle name="Millares 7 2 7 3" xfId="3109"/>
    <cellStyle name="Millares 7 2 8" xfId="3110"/>
    <cellStyle name="Millares 7 3" xfId="3111"/>
    <cellStyle name="Millares 7 3 2" xfId="3112"/>
    <cellStyle name="Millares 7 3 2 2" xfId="3113"/>
    <cellStyle name="Millares 7 3 3" xfId="3114"/>
    <cellStyle name="Millares 7 3 3 2" xfId="3115"/>
    <cellStyle name="Millares 7 4" xfId="3116"/>
    <cellStyle name="Millares 7 4 2" xfId="3117"/>
    <cellStyle name="Millares 7 4 3" xfId="3118"/>
    <cellStyle name="Millares 7 4 4" xfId="3119"/>
    <cellStyle name="Millares 7 5" xfId="3120"/>
    <cellStyle name="Millares 7 6" xfId="3121"/>
    <cellStyle name="Millares 7 6 2" xfId="3122"/>
    <cellStyle name="Millares 7 7" xfId="3123"/>
    <cellStyle name="Millares 8" xfId="3124"/>
    <cellStyle name="Millares 8 2" xfId="3125"/>
    <cellStyle name="Millares 8 2 2" xfId="3126"/>
    <cellStyle name="Millares 8 2 2 2" xfId="3127"/>
    <cellStyle name="Millares 8 2 2 3" xfId="3128"/>
    <cellStyle name="Millares 8 2 3" xfId="3129"/>
    <cellStyle name="Millares 8 2 4" xfId="3130"/>
    <cellStyle name="Millares 8 3" xfId="3131"/>
    <cellStyle name="Millares 8 3 2" xfId="3132"/>
    <cellStyle name="Millares 8 4" xfId="3133"/>
    <cellStyle name="Millares 8 4 2" xfId="3134"/>
    <cellStyle name="Millares 8 5" xfId="3135"/>
    <cellStyle name="Millares 8 6" xfId="3136"/>
    <cellStyle name="Millares 8 6 2" xfId="3137"/>
    <cellStyle name="Millares 8 7" xfId="3138"/>
    <cellStyle name="Millares 9" xfId="3139"/>
    <cellStyle name="Millares 9 2" xfId="3140"/>
    <cellStyle name="Millares 9 2 2" xfId="3141"/>
    <cellStyle name="Millares 9 2 2 2" xfId="3142"/>
    <cellStyle name="Millares 9 2 3" xfId="3143"/>
    <cellStyle name="Millares 9 2 4" xfId="3144"/>
    <cellStyle name="Millares 9 3" xfId="3145"/>
    <cellStyle name="Millares 9 3 2" xfId="3146"/>
    <cellStyle name="Millares 9 4" xfId="3147"/>
    <cellStyle name="Millares 9 4 2" xfId="3148"/>
    <cellStyle name="Millares 9 4 2 2" xfId="3149"/>
    <cellStyle name="Millares 9 4 3" xfId="3150"/>
    <cellStyle name="Millares 9 4 4" xfId="3151"/>
    <cellStyle name="Millares 9 5" xfId="3152"/>
    <cellStyle name="Moneda [0] 2" xfId="3153"/>
    <cellStyle name="Moneda [0] 2 2" xfId="3154"/>
    <cellStyle name="Moneda [0] 2 3" xfId="3155"/>
    <cellStyle name="Moneda [0] 2 4" xfId="3156"/>
    <cellStyle name="Moneda [0] 2 5" xfId="3157"/>
    <cellStyle name="Moneda [0] 2 6" xfId="3158"/>
    <cellStyle name="Moneda [0] 3" xfId="3159"/>
    <cellStyle name="Moneda 10" xfId="3160"/>
    <cellStyle name="Moneda 10 2" xfId="3161"/>
    <cellStyle name="Moneda 11" xfId="3162"/>
    <cellStyle name="Moneda 11 2" xfId="3163"/>
    <cellStyle name="Moneda 12" xfId="3164"/>
    <cellStyle name="Moneda 12 2" xfId="3165"/>
    <cellStyle name="Moneda 13" xfId="3166"/>
    <cellStyle name="Moneda 13 2" xfId="3167"/>
    <cellStyle name="Moneda 14" xfId="3168"/>
    <cellStyle name="Moneda 14 2" xfId="3169"/>
    <cellStyle name="Moneda 15" xfId="3170"/>
    <cellStyle name="Moneda 15 2" xfId="3171"/>
    <cellStyle name="Moneda 16" xfId="3172"/>
    <cellStyle name="Moneda 16 2" xfId="3173"/>
    <cellStyle name="Moneda 17" xfId="3174"/>
    <cellStyle name="Moneda 18" xfId="3175"/>
    <cellStyle name="Moneda 18 2" xfId="3176"/>
    <cellStyle name="Moneda 18 3" xfId="3177"/>
    <cellStyle name="Moneda 19" xfId="3178"/>
    <cellStyle name="Moneda 19 2" xfId="3179"/>
    <cellStyle name="Moneda 19 3" xfId="3180"/>
    <cellStyle name="Moneda 2" xfId="3181"/>
    <cellStyle name="Moneda 2 10" xfId="3182"/>
    <cellStyle name="Moneda 2 10 2" xfId="3183"/>
    <cellStyle name="Moneda 2 11" xfId="3184"/>
    <cellStyle name="Moneda 2 12" xfId="3185"/>
    <cellStyle name="Moneda 2 13" xfId="3186"/>
    <cellStyle name="Moneda 2 2" xfId="3187"/>
    <cellStyle name="Moneda 2 2 2" xfId="3188"/>
    <cellStyle name="Moneda 2 2 2 2" xfId="3189"/>
    <cellStyle name="Moneda 2 2 2 2 2" xfId="3190"/>
    <cellStyle name="Moneda 2 2 2 3" xfId="3191"/>
    <cellStyle name="Moneda 2 2 2 4" xfId="3192"/>
    <cellStyle name="Moneda 2 2 2 5" xfId="3193"/>
    <cellStyle name="Moneda 2 2 3" xfId="3194"/>
    <cellStyle name="Moneda 2 2 4" xfId="3195"/>
    <cellStyle name="Moneda 2 2 5" xfId="3196"/>
    <cellStyle name="Moneda 2 2 6" xfId="3197"/>
    <cellStyle name="Moneda 2 3" xfId="3198"/>
    <cellStyle name="Moneda 2 3 2" xfId="3199"/>
    <cellStyle name="Moneda 2 3 2 2" xfId="3200"/>
    <cellStyle name="Moneda 2 3 3" xfId="3201"/>
    <cellStyle name="Moneda 2 3 4" xfId="3202"/>
    <cellStyle name="Moneda 2 3 5" xfId="3203"/>
    <cellStyle name="Moneda 2 3 6" xfId="3204"/>
    <cellStyle name="Moneda 2 3_Presupuesto" xfId="3205"/>
    <cellStyle name="Moneda 2 4" xfId="3206"/>
    <cellStyle name="Moneda 2 4 2" xfId="3207"/>
    <cellStyle name="Moneda 2 4 3" xfId="3208"/>
    <cellStyle name="Moneda 2 4 4" xfId="3209"/>
    <cellStyle name="Moneda 2 5" xfId="3210"/>
    <cellStyle name="Moneda 2 5 2" xfId="3211"/>
    <cellStyle name="Moneda 2 5 2 2" xfId="3212"/>
    <cellStyle name="Moneda 2 5 3" xfId="3213"/>
    <cellStyle name="Moneda 2 5 3 2" xfId="3214"/>
    <cellStyle name="Moneda 2 5 4" xfId="3215"/>
    <cellStyle name="Moneda 2 6" xfId="3216"/>
    <cellStyle name="Moneda 2 6 2" xfId="3217"/>
    <cellStyle name="Moneda 2 7" xfId="3218"/>
    <cellStyle name="Moneda 2 7 2" xfId="3219"/>
    <cellStyle name="Moneda 2 8" xfId="3220"/>
    <cellStyle name="Moneda 2 8 2" xfId="3221"/>
    <cellStyle name="Moneda 2 9" xfId="3222"/>
    <cellStyle name="Moneda 2 9 2" xfId="3223"/>
    <cellStyle name="Moneda 2_ANALISIS COSTOS PORTICOS GRAN TECHO" xfId="3224"/>
    <cellStyle name="Moneda 20" xfId="3225"/>
    <cellStyle name="Moneda 20 2" xfId="3226"/>
    <cellStyle name="Moneda 21" xfId="3227"/>
    <cellStyle name="Moneda 22" xfId="3228"/>
    <cellStyle name="Moneda 22 2" xfId="3229"/>
    <cellStyle name="Moneda 22 2 2" xfId="3230"/>
    <cellStyle name="Moneda 23" xfId="3231"/>
    <cellStyle name="Moneda 24" xfId="3232"/>
    <cellStyle name="Moneda 25" xfId="3233"/>
    <cellStyle name="Moneda 26" xfId="3234"/>
    <cellStyle name="Moneda 27" xfId="3235"/>
    <cellStyle name="Moneda 28" xfId="3236"/>
    <cellStyle name="Moneda 29" xfId="3237"/>
    <cellStyle name="Moneda 3" xfId="3238"/>
    <cellStyle name="Moneda 3 2" xfId="3239"/>
    <cellStyle name="Moneda 3 2 2" xfId="3240"/>
    <cellStyle name="Moneda 3 2 3" xfId="3241"/>
    <cellStyle name="Moneda 3 2 3 2" xfId="3242"/>
    <cellStyle name="Moneda 3 2 4" xfId="3243"/>
    <cellStyle name="Moneda 3 3" xfId="3244"/>
    <cellStyle name="Moneda 3 3 2" xfId="3245"/>
    <cellStyle name="Moneda 3 3 3" xfId="3246"/>
    <cellStyle name="Moneda 3 4" xfId="3247"/>
    <cellStyle name="Moneda 3 5" xfId="3248"/>
    <cellStyle name="Moneda 3 5 2" xfId="3249"/>
    <cellStyle name="Moneda 3 6" xfId="3250"/>
    <cellStyle name="Moneda 3 7" xfId="3251"/>
    <cellStyle name="Moneda 30" xfId="3252"/>
    <cellStyle name="Moneda 31" xfId="3253"/>
    <cellStyle name="Moneda 32" xfId="3254"/>
    <cellStyle name="Moneda 33" xfId="3255"/>
    <cellStyle name="Moneda 34" xfId="3256"/>
    <cellStyle name="Moneda 35" xfId="3257"/>
    <cellStyle name="Moneda 36" xfId="3258"/>
    <cellStyle name="Moneda 37" xfId="3259"/>
    <cellStyle name="Moneda 38" xfId="3260"/>
    <cellStyle name="Moneda 4" xfId="3261"/>
    <cellStyle name="Moneda 4 2" xfId="3262"/>
    <cellStyle name="Moneda 4 2 2" xfId="3263"/>
    <cellStyle name="Moneda 4 2 3" xfId="3264"/>
    <cellStyle name="Moneda 4 3" xfId="3265"/>
    <cellStyle name="Moneda 4 3 2" xfId="3266"/>
    <cellStyle name="Moneda 4 4" xfId="3267"/>
    <cellStyle name="Moneda 4 5" xfId="3268"/>
    <cellStyle name="Moneda 5" xfId="3269"/>
    <cellStyle name="Moneda 5 2" xfId="3270"/>
    <cellStyle name="Moneda 5 2 2" xfId="3271"/>
    <cellStyle name="Moneda 5 2 2 2" xfId="3272"/>
    <cellStyle name="Moneda 5 2 2 2 2" xfId="3273"/>
    <cellStyle name="Moneda 5 2 2 2 2 2" xfId="3274"/>
    <cellStyle name="Moneda 5 2 2 2 3" xfId="3275"/>
    <cellStyle name="Moneda 5 2 2 3" xfId="3276"/>
    <cellStyle name="Moneda 5 2 2 3 2" xfId="3277"/>
    <cellStyle name="Moneda 5 2 2 3 2 2" xfId="3278"/>
    <cellStyle name="Moneda 5 2 2 3 3" xfId="3279"/>
    <cellStyle name="Moneda 5 2 2 4" xfId="3280"/>
    <cellStyle name="Moneda 5 2 2 4 2" xfId="3281"/>
    <cellStyle name="Moneda 5 2 2 4 2 2" xfId="3282"/>
    <cellStyle name="Moneda 5 2 2 4 3" xfId="3283"/>
    <cellStyle name="Moneda 5 2 2 5" xfId="3284"/>
    <cellStyle name="Moneda 5 2 2 5 2" xfId="3285"/>
    <cellStyle name="Moneda 5 2 2 6" xfId="3286"/>
    <cellStyle name="Moneda 5 2 3" xfId="3287"/>
    <cellStyle name="Moneda 5 2 3 2" xfId="3288"/>
    <cellStyle name="Moneda 5 2 3 2 2" xfId="3289"/>
    <cellStyle name="Moneda 5 2 3 2 2 2" xfId="3290"/>
    <cellStyle name="Moneda 5 2 3 2 3" xfId="3291"/>
    <cellStyle name="Moneda 5 2 3 3" xfId="3292"/>
    <cellStyle name="Moneda 5 2 3 3 2" xfId="3293"/>
    <cellStyle name="Moneda 5 2 3 3 2 2" xfId="3294"/>
    <cellStyle name="Moneda 5 2 3 3 3" xfId="3295"/>
    <cellStyle name="Moneda 5 2 3 4" xfId="3296"/>
    <cellStyle name="Moneda 5 2 3 4 2" xfId="3297"/>
    <cellStyle name="Moneda 5 2 3 4 2 2" xfId="3298"/>
    <cellStyle name="Moneda 5 2 3 4 3" xfId="3299"/>
    <cellStyle name="Moneda 5 2 3 5" xfId="3300"/>
    <cellStyle name="Moneda 5 2 3 5 2" xfId="3301"/>
    <cellStyle name="Moneda 5 2 3 6" xfId="3302"/>
    <cellStyle name="Moneda 5 2 4" xfId="3303"/>
    <cellStyle name="Moneda 5 2 5" xfId="3304"/>
    <cellStyle name="Moneda 5 3" xfId="3305"/>
    <cellStyle name="Moneda 5 3 2" xfId="3306"/>
    <cellStyle name="Moneda 5 3 2 2" xfId="3307"/>
    <cellStyle name="Moneda 5 3 2 2 2" xfId="3308"/>
    <cellStyle name="Moneda 5 3 2 2 2 2" xfId="3309"/>
    <cellStyle name="Moneda 5 3 2 2 3" xfId="3310"/>
    <cellStyle name="Moneda 5 3 2 3" xfId="3311"/>
    <cellStyle name="Moneda 5 3 2 3 2" xfId="3312"/>
    <cellStyle name="Moneda 5 3 2 3 2 2" xfId="3313"/>
    <cellStyle name="Moneda 5 3 2 3 3" xfId="3314"/>
    <cellStyle name="Moneda 5 3 2 4" xfId="3315"/>
    <cellStyle name="Moneda 5 3 2 4 2" xfId="3316"/>
    <cellStyle name="Moneda 5 3 2 4 2 2" xfId="3317"/>
    <cellStyle name="Moneda 5 3 2 4 3" xfId="3318"/>
    <cellStyle name="Moneda 5 3 2 5" xfId="3319"/>
    <cellStyle name="Moneda 5 3 2 5 2" xfId="3320"/>
    <cellStyle name="Moneda 5 3 2 6" xfId="3321"/>
    <cellStyle name="Moneda 5 3 3" xfId="3322"/>
    <cellStyle name="Moneda 5 3 3 2" xfId="3323"/>
    <cellStyle name="Moneda 5 3 3 2 2" xfId="3324"/>
    <cellStyle name="Moneda 5 3 3 3" xfId="3325"/>
    <cellStyle name="Moneda 5 3 4" xfId="3326"/>
    <cellStyle name="Moneda 5 3 4 2" xfId="3327"/>
    <cellStyle name="Moneda 5 3 4 2 2" xfId="3328"/>
    <cellStyle name="Moneda 5 3 4 3" xfId="3329"/>
    <cellStyle name="Moneda 5 3 5" xfId="3330"/>
    <cellStyle name="Moneda 5 3 5 2" xfId="3331"/>
    <cellStyle name="Moneda 5 3 5 2 2" xfId="3332"/>
    <cellStyle name="Moneda 5 3 5 3" xfId="3333"/>
    <cellStyle name="Moneda 5 3 6" xfId="3334"/>
    <cellStyle name="Moneda 5 3 6 2" xfId="3335"/>
    <cellStyle name="Moneda 5 3 7" xfId="3336"/>
    <cellStyle name="Moneda 5 4" xfId="3337"/>
    <cellStyle name="Moneda 5 4 2" xfId="3338"/>
    <cellStyle name="Moneda 5 4 2 2" xfId="3339"/>
    <cellStyle name="Moneda 5 4 2 2 2" xfId="3340"/>
    <cellStyle name="Moneda 5 4 2 3" xfId="3341"/>
    <cellStyle name="Moneda 5 4 3" xfId="3342"/>
    <cellStyle name="Moneda 5 4 3 2" xfId="3343"/>
    <cellStyle name="Moneda 5 4 3 2 2" xfId="3344"/>
    <cellStyle name="Moneda 5 4 3 3" xfId="3345"/>
    <cellStyle name="Moneda 5 4 4" xfId="3346"/>
    <cellStyle name="Moneda 5 4 4 2" xfId="3347"/>
    <cellStyle name="Moneda 5 4 4 2 2" xfId="3348"/>
    <cellStyle name="Moneda 5 4 4 3" xfId="3349"/>
    <cellStyle name="Moneda 5 4 5" xfId="3350"/>
    <cellStyle name="Moneda 5 4 5 2" xfId="3351"/>
    <cellStyle name="Moneda 5 4 6" xfId="3352"/>
    <cellStyle name="Moneda 5 5" xfId="3353"/>
    <cellStyle name="Moneda 5 5 2" xfId="3354"/>
    <cellStyle name="Moneda 5 5 2 2" xfId="3355"/>
    <cellStyle name="Moneda 5 5 2 2 2" xfId="3356"/>
    <cellStyle name="Moneda 5 5 2 3" xfId="3357"/>
    <cellStyle name="Moneda 5 5 3" xfId="3358"/>
    <cellStyle name="Moneda 5 5 3 2" xfId="3359"/>
    <cellStyle name="Moneda 5 5 3 2 2" xfId="3360"/>
    <cellStyle name="Moneda 5 5 3 3" xfId="3361"/>
    <cellStyle name="Moneda 5 5 4" xfId="3362"/>
    <cellStyle name="Moneda 5 5 4 2" xfId="3363"/>
    <cellStyle name="Moneda 5 5 4 2 2" xfId="3364"/>
    <cellStyle name="Moneda 5 5 4 3" xfId="3365"/>
    <cellStyle name="Moneda 5 5 5" xfId="3366"/>
    <cellStyle name="Moneda 5 5 5 2" xfId="3367"/>
    <cellStyle name="Moneda 5 5 6" xfId="3368"/>
    <cellStyle name="Moneda 5 6" xfId="3369"/>
    <cellStyle name="Moneda 6" xfId="3370"/>
    <cellStyle name="Moneda 6 2" xfId="3371"/>
    <cellStyle name="Moneda 6 2 2" xfId="3372"/>
    <cellStyle name="Moneda 6 2 3" xfId="3373"/>
    <cellStyle name="Moneda 6 2 4" xfId="3374"/>
    <cellStyle name="Moneda 6 3" xfId="3375"/>
    <cellStyle name="Moneda 6 3 2" xfId="3376"/>
    <cellStyle name="Moneda 6 4" xfId="3377"/>
    <cellStyle name="Moneda 6 5" xfId="3378"/>
    <cellStyle name="Moneda 7" xfId="3379"/>
    <cellStyle name="Moneda 7 2" xfId="3380"/>
    <cellStyle name="Moneda 7 3" xfId="3381"/>
    <cellStyle name="Moneda 8" xfId="3382"/>
    <cellStyle name="Moneda 8 2" xfId="3383"/>
    <cellStyle name="Moneda 8 3" xfId="3384"/>
    <cellStyle name="Moneda 9" xfId="3385"/>
    <cellStyle name="Moneda 9 2" xfId="3386"/>
    <cellStyle name="Moneda 9 3" xfId="3387"/>
    <cellStyle name="Moneda0" xfId="3388"/>
    <cellStyle name="Neutral 2" xfId="3389"/>
    <cellStyle name="Neutral 2 2" xfId="3390"/>
    <cellStyle name="Neutral 2 3" xfId="3391"/>
    <cellStyle name="Neutral 2 4" xfId="3392"/>
    <cellStyle name="Neutral 3" xfId="3393"/>
    <cellStyle name="Neutral 4" xfId="3394"/>
    <cellStyle name="Neutral 8" xfId="3395"/>
    <cellStyle name="No-definido" xfId="3396"/>
    <cellStyle name="No-definido 2" xfId="3397"/>
    <cellStyle name="No-definido 3" xfId="3398"/>
    <cellStyle name="Normal" xfId="0" builtinId="0"/>
    <cellStyle name="Normal - Style1" xfId="3399"/>
    <cellStyle name="Normal 10" xfId="3400"/>
    <cellStyle name="Normal 10 10" xfId="8"/>
    <cellStyle name="Normal 10 11" xfId="3401"/>
    <cellStyle name="Normal 10 12" xfId="3402"/>
    <cellStyle name="Normal 10 13" xfId="3403"/>
    <cellStyle name="Normal 10 14" xfId="3404"/>
    <cellStyle name="Normal 10 15" xfId="3405"/>
    <cellStyle name="Normal 10 16" xfId="3406"/>
    <cellStyle name="Normal 10 17" xfId="3407"/>
    <cellStyle name="Normal 10 18" xfId="3408"/>
    <cellStyle name="Normal 10 19" xfId="3409"/>
    <cellStyle name="Normal 10 2" xfId="3410"/>
    <cellStyle name="Normal 10 2 2" xfId="3411"/>
    <cellStyle name="Normal 10 2 2 2" xfId="3412"/>
    <cellStyle name="Normal 10 2 2 3" xfId="3413"/>
    <cellStyle name="Normal 10 2 3" xfId="3414"/>
    <cellStyle name="Normal 10 2 4" xfId="3415"/>
    <cellStyle name="Normal 10 2 5" xfId="3416"/>
    <cellStyle name="Normal 10 2 6" xfId="3417"/>
    <cellStyle name="Normal 10 2 7" xfId="3418"/>
    <cellStyle name="Normal 10 2 8" xfId="3419"/>
    <cellStyle name="Normal 10 20" xfId="3420"/>
    <cellStyle name="Normal 10 21" xfId="3421"/>
    <cellStyle name="Normal 10 3" xfId="3422"/>
    <cellStyle name="Normal 10 3 2" xfId="3423"/>
    <cellStyle name="Normal 10 3 3" xfId="3424"/>
    <cellStyle name="Normal 10 4" xfId="3425"/>
    <cellStyle name="Normal 10 4 2" xfId="3426"/>
    <cellStyle name="Normal 10 4 3" xfId="3427"/>
    <cellStyle name="Normal 10 5" xfId="3428"/>
    <cellStyle name="Normal 10 5 2" xfId="3429"/>
    <cellStyle name="Normal 10 5 3" xfId="3430"/>
    <cellStyle name="Normal 10 6" xfId="3431"/>
    <cellStyle name="Normal 10 6 2" xfId="3432"/>
    <cellStyle name="Normal 10 7" xfId="3433"/>
    <cellStyle name="Normal 10 8" xfId="3434"/>
    <cellStyle name="Normal 10 9" xfId="3435"/>
    <cellStyle name="Normal 100" xfId="3436"/>
    <cellStyle name="Normal 101" xfId="3437"/>
    <cellStyle name="Normal 102" xfId="3438"/>
    <cellStyle name="Normal 103" xfId="3439"/>
    <cellStyle name="Normal 104" xfId="3440"/>
    <cellStyle name="Normal 105" xfId="3441"/>
    <cellStyle name="Normal 106" xfId="3442"/>
    <cellStyle name="Normal 107" xfId="3443"/>
    <cellStyle name="Normal 108" xfId="3444"/>
    <cellStyle name="Normal 109" xfId="3445"/>
    <cellStyle name="Normal 109 2" xfId="3446"/>
    <cellStyle name="Normal 11" xfId="3447"/>
    <cellStyle name="Normal 11 2" xfId="3448"/>
    <cellStyle name="Normal 11 2 2" xfId="3449"/>
    <cellStyle name="Normal 11 3" xfId="3450"/>
    <cellStyle name="Normal 11 4" xfId="3451"/>
    <cellStyle name="Normal 11 5" xfId="3452"/>
    <cellStyle name="Normal 110" xfId="3453"/>
    <cellStyle name="Normal 110 2" xfId="3454"/>
    <cellStyle name="Normal 111" xfId="3455"/>
    <cellStyle name="Normal 112" xfId="3456"/>
    <cellStyle name="Normal 113" xfId="3457"/>
    <cellStyle name="Normal 114" xfId="3458"/>
    <cellStyle name="Normal 115" xfId="3459"/>
    <cellStyle name="Normal 116" xfId="3460"/>
    <cellStyle name="Normal 117" xfId="3461"/>
    <cellStyle name="Normal 118" xfId="3462"/>
    <cellStyle name="Normal 119" xfId="3463"/>
    <cellStyle name="Normal 12" xfId="3464"/>
    <cellStyle name="Normal 12 2" xfId="3465"/>
    <cellStyle name="Normal 12 2 2" xfId="3466"/>
    <cellStyle name="Normal 12 2 2 2" xfId="3467"/>
    <cellStyle name="Normal 12 2 2 2 2" xfId="3468"/>
    <cellStyle name="Normal 12 2 2 2 2 2" xfId="3469"/>
    <cellStyle name="Normal 12 2 2 2 3" xfId="3470"/>
    <cellStyle name="Normal 12 2 2 2 3 2" xfId="3471"/>
    <cellStyle name="Normal 12 2 2 2 4" xfId="3472"/>
    <cellStyle name="Normal 12 2 2 2 4 2" xfId="3473"/>
    <cellStyle name="Normal 12 2 2 2 5" xfId="3474"/>
    <cellStyle name="Normal 12 2 2 3" xfId="3475"/>
    <cellStyle name="Normal 12 2 2 3 2" xfId="3476"/>
    <cellStyle name="Normal 12 2 2 4" xfId="3477"/>
    <cellStyle name="Normal 12 2 2 4 2" xfId="3478"/>
    <cellStyle name="Normal 12 2 2 5" xfId="3479"/>
    <cellStyle name="Normal 12 2 2 5 2" xfId="3480"/>
    <cellStyle name="Normal 12 2 2 6" xfId="3481"/>
    <cellStyle name="Normal 12 2 3" xfId="3482"/>
    <cellStyle name="Normal 12 2 3 2" xfId="3483"/>
    <cellStyle name="Normal 12 2 3 2 2" xfId="3484"/>
    <cellStyle name="Normal 12 2 3 2 2 2" xfId="3485"/>
    <cellStyle name="Normal 12 2 3 2 3" xfId="3486"/>
    <cellStyle name="Normal 12 2 3 2 3 2" xfId="3487"/>
    <cellStyle name="Normal 12 2 3 2 4" xfId="3488"/>
    <cellStyle name="Normal 12 2 3 2 4 2" xfId="3489"/>
    <cellStyle name="Normal 12 2 3 2 5" xfId="3490"/>
    <cellStyle name="Normal 12 2 3 3" xfId="3491"/>
    <cellStyle name="Normal 12 2 3 3 2" xfId="3492"/>
    <cellStyle name="Normal 12 2 3 4" xfId="3493"/>
    <cellStyle name="Normal 12 2 3 4 2" xfId="3494"/>
    <cellStyle name="Normal 12 2 3 5" xfId="3495"/>
    <cellStyle name="Normal 12 2 3 5 2" xfId="3496"/>
    <cellStyle name="Normal 12 2 3 6" xfId="3497"/>
    <cellStyle name="Normal 12 2 4" xfId="3498"/>
    <cellStyle name="Normal 12 2 4 2" xfId="3499"/>
    <cellStyle name="Normal 12 2 4 2 2" xfId="3500"/>
    <cellStyle name="Normal 12 2 4 3" xfId="3501"/>
    <cellStyle name="Normal 12 2 4 3 2" xfId="3502"/>
    <cellStyle name="Normal 12 2 4 4" xfId="3503"/>
    <cellStyle name="Normal 12 2 4 4 2" xfId="3504"/>
    <cellStyle name="Normal 12 2 4 5" xfId="3505"/>
    <cellStyle name="Normal 12 2 5" xfId="3506"/>
    <cellStyle name="Normal 12 2 5 2" xfId="3507"/>
    <cellStyle name="Normal 12 2 6" xfId="3508"/>
    <cellStyle name="Normal 12 2 6 2" xfId="3509"/>
    <cellStyle name="Normal 12 2 7" xfId="3510"/>
    <cellStyle name="Normal 12 2 7 2" xfId="3511"/>
    <cellStyle name="Normal 12 2 8" xfId="3512"/>
    <cellStyle name="Normal 12 3" xfId="3513"/>
    <cellStyle name="Normal 12 3 2" xfId="3514"/>
    <cellStyle name="Normal 12 4" xfId="3515"/>
    <cellStyle name="Normal 12 5" xfId="3516"/>
    <cellStyle name="Normal 120" xfId="3517"/>
    <cellStyle name="Normal 121" xfId="3518"/>
    <cellStyle name="Normal 122" xfId="3519"/>
    <cellStyle name="Normal 123" xfId="3520"/>
    <cellStyle name="Normal 124" xfId="3521"/>
    <cellStyle name="Normal 125" xfId="3522"/>
    <cellStyle name="Normal 126" xfId="3523"/>
    <cellStyle name="Normal 127" xfId="3524"/>
    <cellStyle name="Normal 128" xfId="3525"/>
    <cellStyle name="Normal 128 2" xfId="3526"/>
    <cellStyle name="Normal 129" xfId="3527"/>
    <cellStyle name="Normal 129 2" xfId="11"/>
    <cellStyle name="Normal 129 2 2" xfId="3528"/>
    <cellStyle name="Normal 13" xfId="3529"/>
    <cellStyle name="Normal 13 2" xfId="3530"/>
    <cellStyle name="Normal 13 2 2" xfId="3531"/>
    <cellStyle name="Normal 13 2 2 2" xfId="3532"/>
    <cellStyle name="Normal 13 2 2 2 2" xfId="3533"/>
    <cellStyle name="Normal 13 2 2 2 2 2" xfId="3534"/>
    <cellStyle name="Normal 13 2 2 2 3" xfId="3535"/>
    <cellStyle name="Normal 13 2 2 2 3 2" xfId="3536"/>
    <cellStyle name="Normal 13 2 2 2 4" xfId="3537"/>
    <cellStyle name="Normal 13 2 2 2 4 2" xfId="3538"/>
    <cellStyle name="Normal 13 2 2 2 5" xfId="3539"/>
    <cellStyle name="Normal 13 2 2 3" xfId="3540"/>
    <cellStyle name="Normal 13 2 2 3 2" xfId="3541"/>
    <cellStyle name="Normal 13 2 2 4" xfId="3542"/>
    <cellStyle name="Normal 13 2 2 4 2" xfId="3543"/>
    <cellStyle name="Normal 13 2 2 5" xfId="3544"/>
    <cellStyle name="Normal 13 2 2 5 2" xfId="3545"/>
    <cellStyle name="Normal 13 2 2 6" xfId="3546"/>
    <cellStyle name="Normal 13 2 3" xfId="3547"/>
    <cellStyle name="Normal 13 2 3 2" xfId="3548"/>
    <cellStyle name="Normal 13 2 3 2 2" xfId="3549"/>
    <cellStyle name="Normal 13 2 3 2 2 2" xfId="3550"/>
    <cellStyle name="Normal 13 2 3 2 3" xfId="3551"/>
    <cellStyle name="Normal 13 2 3 2 3 2" xfId="3552"/>
    <cellStyle name="Normal 13 2 3 2 4" xfId="3553"/>
    <cellStyle name="Normal 13 2 3 2 4 2" xfId="3554"/>
    <cellStyle name="Normal 13 2 3 2 5" xfId="3555"/>
    <cellStyle name="Normal 13 2 3 3" xfId="3556"/>
    <cellStyle name="Normal 13 2 3 3 2" xfId="3557"/>
    <cellStyle name="Normal 13 2 3 4" xfId="3558"/>
    <cellStyle name="Normal 13 2 3 4 2" xfId="3559"/>
    <cellStyle name="Normal 13 2 3 5" xfId="3560"/>
    <cellStyle name="Normal 13 2 3 5 2" xfId="3561"/>
    <cellStyle name="Normal 13 2 3 6" xfId="3562"/>
    <cellStyle name="Normal 13 2 4" xfId="3563"/>
    <cellStyle name="Normal 13 2 4 2" xfId="3564"/>
    <cellStyle name="Normal 13 2 4 2 2" xfId="3565"/>
    <cellStyle name="Normal 13 2 4 3" xfId="3566"/>
    <cellStyle name="Normal 13 2 4 3 2" xfId="3567"/>
    <cellStyle name="Normal 13 2 4 4" xfId="3568"/>
    <cellStyle name="Normal 13 2 4 4 2" xfId="3569"/>
    <cellStyle name="Normal 13 2 4 5" xfId="3570"/>
    <cellStyle name="Normal 13 2 5" xfId="3571"/>
    <cellStyle name="Normal 13 2 5 2" xfId="3572"/>
    <cellStyle name="Normal 13 2 5 2 2" xfId="3573"/>
    <cellStyle name="Normal 13 2 5 3" xfId="3574"/>
    <cellStyle name="Normal 13 2 5 3 2" xfId="3575"/>
    <cellStyle name="Normal 13 2 5 4" xfId="3576"/>
    <cellStyle name="Normal 13 2 5 4 2" xfId="3577"/>
    <cellStyle name="Normal 13 2 5 5" xfId="3578"/>
    <cellStyle name="Normal 13 2 6" xfId="3579"/>
    <cellStyle name="Normal 13 2 6 2" xfId="3580"/>
    <cellStyle name="Normal 13 2 7" xfId="3581"/>
    <cellStyle name="Normal 13 2 7 2" xfId="3582"/>
    <cellStyle name="Normal 13 2 8" xfId="3583"/>
    <cellStyle name="Normal 13 2 8 2" xfId="3584"/>
    <cellStyle name="Normal 13 2 9" xfId="3585"/>
    <cellStyle name="Normal 13 3" xfId="3586"/>
    <cellStyle name="Normal 13 4" xfId="3587"/>
    <cellStyle name="Normal 13 4 2" xfId="3588"/>
    <cellStyle name="Normal 13 5" xfId="3589"/>
    <cellStyle name="Normal 13 5 2" xfId="3590"/>
    <cellStyle name="Normal 13 6" xfId="3591"/>
    <cellStyle name="Normal 13 6 2" xfId="3592"/>
    <cellStyle name="Normal 13 7" xfId="3593"/>
    <cellStyle name="Normal 130" xfId="3594"/>
    <cellStyle name="Normal 131" xfId="3595"/>
    <cellStyle name="Normal 132" xfId="3596"/>
    <cellStyle name="Normal 133" xfId="3597"/>
    <cellStyle name="Normal 133 2" xfId="3598"/>
    <cellStyle name="Normal 134" xfId="3599"/>
    <cellStyle name="Normal 135" xfId="3600"/>
    <cellStyle name="Normal 136" xfId="3601"/>
    <cellStyle name="Normal 137" xfId="1"/>
    <cellStyle name="Normal 14" xfId="3602"/>
    <cellStyle name="Normal 14 2" xfId="3603"/>
    <cellStyle name="Normal 14 2 2" xfId="3604"/>
    <cellStyle name="Normal 14 2 2 2" xfId="3605"/>
    <cellStyle name="Normal 14 2 2 2 2" xfId="3606"/>
    <cellStyle name="Normal 14 2 2 2 2 2" xfId="3607"/>
    <cellStyle name="Normal 14 2 2 2 3" xfId="3608"/>
    <cellStyle name="Normal 14 2 2 2 3 2" xfId="3609"/>
    <cellStyle name="Normal 14 2 2 2 4" xfId="3610"/>
    <cellStyle name="Normal 14 2 2 2 4 2" xfId="3611"/>
    <cellStyle name="Normal 14 2 2 2 5" xfId="3612"/>
    <cellStyle name="Normal 14 2 2 3" xfId="3613"/>
    <cellStyle name="Normal 14 2 2 3 2" xfId="3614"/>
    <cellStyle name="Normal 14 2 2 4" xfId="3615"/>
    <cellStyle name="Normal 14 2 2 4 2" xfId="3616"/>
    <cellStyle name="Normal 14 2 2 5" xfId="3617"/>
    <cellStyle name="Normal 14 2 2 5 2" xfId="3618"/>
    <cellStyle name="Normal 14 2 2 6" xfId="3619"/>
    <cellStyle name="Normal 14 2 3" xfId="3620"/>
    <cellStyle name="Normal 14 2 3 2" xfId="3621"/>
    <cellStyle name="Normal 14 2 3 2 2" xfId="3622"/>
    <cellStyle name="Normal 14 2 3 2 2 2" xfId="3623"/>
    <cellStyle name="Normal 14 2 3 2 3" xfId="3624"/>
    <cellStyle name="Normal 14 2 3 2 3 2" xfId="3625"/>
    <cellStyle name="Normal 14 2 3 2 4" xfId="3626"/>
    <cellStyle name="Normal 14 2 3 2 4 2" xfId="3627"/>
    <cellStyle name="Normal 14 2 3 2 5" xfId="3628"/>
    <cellStyle name="Normal 14 2 3 3" xfId="3629"/>
    <cellStyle name="Normal 14 2 3 3 2" xfId="3630"/>
    <cellStyle name="Normal 14 2 3 4" xfId="3631"/>
    <cellStyle name="Normal 14 2 3 4 2" xfId="3632"/>
    <cellStyle name="Normal 14 2 3 5" xfId="3633"/>
    <cellStyle name="Normal 14 2 3 5 2" xfId="3634"/>
    <cellStyle name="Normal 14 2 3 6" xfId="3635"/>
    <cellStyle name="Normal 14 2 4" xfId="3636"/>
    <cellStyle name="Normal 14 2 4 2" xfId="3637"/>
    <cellStyle name="Normal 14 2 4 2 2" xfId="3638"/>
    <cellStyle name="Normal 14 2 4 3" xfId="3639"/>
    <cellStyle name="Normal 14 2 4 3 2" xfId="3640"/>
    <cellStyle name="Normal 14 2 4 4" xfId="3641"/>
    <cellStyle name="Normal 14 2 4 4 2" xfId="3642"/>
    <cellStyle name="Normal 14 2 4 5" xfId="3643"/>
    <cellStyle name="Normal 14 2 5" xfId="3644"/>
    <cellStyle name="Normal 14 2 5 2" xfId="3645"/>
    <cellStyle name="Normal 14 2 6" xfId="3646"/>
    <cellStyle name="Normal 14 2 6 2" xfId="3647"/>
    <cellStyle name="Normal 14 2 7" xfId="3648"/>
    <cellStyle name="Normal 14 2 7 2" xfId="3649"/>
    <cellStyle name="Normal 14 3" xfId="3650"/>
    <cellStyle name="Normal 14 4" xfId="3651"/>
    <cellStyle name="Normal 14 4 2" xfId="3652"/>
    <cellStyle name="Normal 14 5" xfId="3653"/>
    <cellStyle name="Normal 14 5 2" xfId="3654"/>
    <cellStyle name="Normal 14 5 2 2" xfId="3655"/>
    <cellStyle name="Normal 14 5 3" xfId="3656"/>
    <cellStyle name="Normal 14 6" xfId="3657"/>
    <cellStyle name="Normal 14 6 2" xfId="3658"/>
    <cellStyle name="Normal 14 7" xfId="3659"/>
    <cellStyle name="Normal 15" xfId="3660"/>
    <cellStyle name="Normal 15 2" xfId="3661"/>
    <cellStyle name="Normal 15 3" xfId="3662"/>
    <cellStyle name="Normal 15 3 2" xfId="3663"/>
    <cellStyle name="Normal 15 3 2 2" xfId="3664"/>
    <cellStyle name="Normal 15 3 3" xfId="3665"/>
    <cellStyle name="Normal 15 3 3 2" xfId="3666"/>
    <cellStyle name="Normal 15 4" xfId="3667"/>
    <cellStyle name="Normal 16" xfId="3668"/>
    <cellStyle name="Normal 16 2" xfId="3669"/>
    <cellStyle name="Normal 16 2 2" xfId="3670"/>
    <cellStyle name="Normal 16 3" xfId="3671"/>
    <cellStyle name="Normal 16 4" xfId="3672"/>
    <cellStyle name="Normal 17" xfId="3673"/>
    <cellStyle name="Normal 17 2" xfId="3674"/>
    <cellStyle name="Normal 17 2 2" xfId="3675"/>
    <cellStyle name="Normal 17 2 2 2" xfId="3676"/>
    <cellStyle name="Normal 17 2 2 2 2" xfId="3677"/>
    <cellStyle name="Normal 17 2 2 2 2 2" xfId="3678"/>
    <cellStyle name="Normal 17 2 2 2 3" xfId="3679"/>
    <cellStyle name="Normal 17 2 2 2 3 2" xfId="3680"/>
    <cellStyle name="Normal 17 2 2 2 4" xfId="3681"/>
    <cellStyle name="Normal 17 2 2 2 4 2" xfId="3682"/>
    <cellStyle name="Normal 17 2 2 2 5" xfId="3683"/>
    <cellStyle name="Normal 17 2 2 3" xfId="3684"/>
    <cellStyle name="Normal 17 2 2 3 2" xfId="3685"/>
    <cellStyle name="Normal 17 2 2 4" xfId="3686"/>
    <cellStyle name="Normal 17 2 2 4 2" xfId="3687"/>
    <cellStyle name="Normal 17 2 2 5" xfId="3688"/>
    <cellStyle name="Normal 17 2 2 5 2" xfId="3689"/>
    <cellStyle name="Normal 17 2 2 6" xfId="3690"/>
    <cellStyle name="Normal 17 2 3" xfId="3691"/>
    <cellStyle name="Normal 17 2 3 2" xfId="3692"/>
    <cellStyle name="Normal 17 2 3 2 2" xfId="3693"/>
    <cellStyle name="Normal 17 2 3 2 2 2" xfId="3694"/>
    <cellStyle name="Normal 17 2 3 2 3" xfId="3695"/>
    <cellStyle name="Normal 17 2 3 2 3 2" xfId="3696"/>
    <cellStyle name="Normal 17 2 3 2 4" xfId="3697"/>
    <cellStyle name="Normal 17 2 3 2 4 2" xfId="3698"/>
    <cellStyle name="Normal 17 2 3 2 5" xfId="3699"/>
    <cellStyle name="Normal 17 2 3 3" xfId="3700"/>
    <cellStyle name="Normal 17 2 3 3 2" xfId="3701"/>
    <cellStyle name="Normal 17 2 3 4" xfId="3702"/>
    <cellStyle name="Normal 17 2 3 4 2" xfId="3703"/>
    <cellStyle name="Normal 17 2 3 5" xfId="3704"/>
    <cellStyle name="Normal 17 2 3 5 2" xfId="3705"/>
    <cellStyle name="Normal 17 2 3 6" xfId="3706"/>
    <cellStyle name="Normal 17 2 4" xfId="3707"/>
    <cellStyle name="Normal 17 2 4 2" xfId="3708"/>
    <cellStyle name="Normal 17 2 4 2 2" xfId="3709"/>
    <cellStyle name="Normal 17 2 4 3" xfId="3710"/>
    <cellStyle name="Normal 17 2 4 3 2" xfId="3711"/>
    <cellStyle name="Normal 17 2 4 4" xfId="3712"/>
    <cellStyle name="Normal 17 2 4 4 2" xfId="3713"/>
    <cellStyle name="Normal 17 2 4 5" xfId="3714"/>
    <cellStyle name="Normal 17 2 5" xfId="3715"/>
    <cellStyle name="Normal 17 2 5 2" xfId="3716"/>
    <cellStyle name="Normal 17 2 6" xfId="3717"/>
    <cellStyle name="Normal 17 2 6 2" xfId="3718"/>
    <cellStyle name="Normal 17 2 7" xfId="3719"/>
    <cellStyle name="Normal 17 2 7 2" xfId="3720"/>
    <cellStyle name="Normal 17 2 8" xfId="3721"/>
    <cellStyle name="Normal 17 3" xfId="3722"/>
    <cellStyle name="Normal 17 4" xfId="3723"/>
    <cellStyle name="Normal 18" xfId="3724"/>
    <cellStyle name="Normal 18 2" xfId="3725"/>
    <cellStyle name="Normal 18 2 2" xfId="3726"/>
    <cellStyle name="Normal 18 2 2 2" xfId="3727"/>
    <cellStyle name="Normal 18 2 2 2 2" xfId="3728"/>
    <cellStyle name="Normal 18 2 2 2 2 2" xfId="3729"/>
    <cellStyle name="Normal 18 2 2 2 3" xfId="3730"/>
    <cellStyle name="Normal 18 2 2 2 3 2" xfId="3731"/>
    <cellStyle name="Normal 18 2 2 2 4" xfId="3732"/>
    <cellStyle name="Normal 18 2 2 2 4 2" xfId="3733"/>
    <cellStyle name="Normal 18 2 2 2 5" xfId="3734"/>
    <cellStyle name="Normal 18 2 2 3" xfId="3735"/>
    <cellStyle name="Normal 18 2 2 3 2" xfId="3736"/>
    <cellStyle name="Normal 18 2 2 4" xfId="3737"/>
    <cellStyle name="Normal 18 2 2 4 2" xfId="3738"/>
    <cellStyle name="Normal 18 2 2 5" xfId="3739"/>
    <cellStyle name="Normal 18 2 2 5 2" xfId="3740"/>
    <cellStyle name="Normal 18 2 2 6" xfId="3741"/>
    <cellStyle name="Normal 18 2 3" xfId="3742"/>
    <cellStyle name="Normal 18 2 3 2" xfId="3743"/>
    <cellStyle name="Normal 18 2 3 2 2" xfId="3744"/>
    <cellStyle name="Normal 18 2 3 2 2 2" xfId="3745"/>
    <cellStyle name="Normal 18 2 3 2 3" xfId="3746"/>
    <cellStyle name="Normal 18 2 3 2 3 2" xfId="3747"/>
    <cellStyle name="Normal 18 2 3 2 4" xfId="3748"/>
    <cellStyle name="Normal 18 2 3 2 4 2" xfId="3749"/>
    <cellStyle name="Normal 18 2 3 2 5" xfId="3750"/>
    <cellStyle name="Normal 18 2 3 3" xfId="3751"/>
    <cellStyle name="Normal 18 2 3 3 2" xfId="3752"/>
    <cellStyle name="Normal 18 2 3 4" xfId="3753"/>
    <cellStyle name="Normal 18 2 3 4 2" xfId="3754"/>
    <cellStyle name="Normal 18 2 3 5" xfId="3755"/>
    <cellStyle name="Normal 18 2 3 5 2" xfId="3756"/>
    <cellStyle name="Normal 18 2 3 6" xfId="3757"/>
    <cellStyle name="Normal 18 2 4" xfId="3758"/>
    <cellStyle name="Normal 18 2 4 2" xfId="3759"/>
    <cellStyle name="Normal 18 2 4 2 2" xfId="3760"/>
    <cellStyle name="Normal 18 2 4 3" xfId="3761"/>
    <cellStyle name="Normal 18 2 4 3 2" xfId="3762"/>
    <cellStyle name="Normal 18 2 4 4" xfId="3763"/>
    <cellStyle name="Normal 18 2 4 4 2" xfId="3764"/>
    <cellStyle name="Normal 18 2 4 5" xfId="3765"/>
    <cellStyle name="Normal 18 2 5" xfId="3766"/>
    <cellStyle name="Normal 18 2 5 2" xfId="3767"/>
    <cellStyle name="Normal 18 2 6" xfId="3768"/>
    <cellStyle name="Normal 18 2 6 2" xfId="3769"/>
    <cellStyle name="Normal 18 2 7" xfId="3770"/>
    <cellStyle name="Normal 18 2 7 2" xfId="3771"/>
    <cellStyle name="Normal 18 2 8" xfId="3772"/>
    <cellStyle name="Normal 18 3" xfId="3773"/>
    <cellStyle name="Normal 18 4" xfId="3774"/>
    <cellStyle name="Normal 19" xfId="3775"/>
    <cellStyle name="Normal 19 2" xfId="3776"/>
    <cellStyle name="Normal 19 2 2" xfId="3777"/>
    <cellStyle name="Normal 19 2 2 2" xfId="3778"/>
    <cellStyle name="Normal 19 2 2 2 2" xfId="3779"/>
    <cellStyle name="Normal 19 2 2 2 2 2" xfId="3780"/>
    <cellStyle name="Normal 19 2 2 2 3" xfId="3781"/>
    <cellStyle name="Normal 19 2 2 2 3 2" xfId="3782"/>
    <cellStyle name="Normal 19 2 2 2 4" xfId="3783"/>
    <cellStyle name="Normal 19 2 2 2 4 2" xfId="3784"/>
    <cellStyle name="Normal 19 2 2 2 5" xfId="3785"/>
    <cellStyle name="Normal 19 2 2 3" xfId="3786"/>
    <cellStyle name="Normal 19 2 2 3 2" xfId="3787"/>
    <cellStyle name="Normal 19 2 2 4" xfId="3788"/>
    <cellStyle name="Normal 19 2 2 4 2" xfId="3789"/>
    <cellStyle name="Normal 19 2 2 5" xfId="3790"/>
    <cellStyle name="Normal 19 2 2 5 2" xfId="3791"/>
    <cellStyle name="Normal 19 2 2 6" xfId="3792"/>
    <cellStyle name="Normal 19 2 3" xfId="3793"/>
    <cellStyle name="Normal 19 2 3 2" xfId="3794"/>
    <cellStyle name="Normal 19 2 3 2 2" xfId="3795"/>
    <cellStyle name="Normal 19 2 3 2 2 2" xfId="3796"/>
    <cellStyle name="Normal 19 2 3 2 3" xfId="3797"/>
    <cellStyle name="Normal 19 2 3 2 3 2" xfId="3798"/>
    <cellStyle name="Normal 19 2 3 2 4" xfId="3799"/>
    <cellStyle name="Normal 19 2 3 2 4 2" xfId="3800"/>
    <cellStyle name="Normal 19 2 3 2 5" xfId="3801"/>
    <cellStyle name="Normal 19 2 3 3" xfId="3802"/>
    <cellStyle name="Normal 19 2 3 3 2" xfId="3803"/>
    <cellStyle name="Normal 19 2 3 4" xfId="3804"/>
    <cellStyle name="Normal 19 2 3 4 2" xfId="3805"/>
    <cellStyle name="Normal 19 2 3 5" xfId="3806"/>
    <cellStyle name="Normal 19 2 3 5 2" xfId="3807"/>
    <cellStyle name="Normal 19 2 3 6" xfId="3808"/>
    <cellStyle name="Normal 19 2 4" xfId="3809"/>
    <cellStyle name="Normal 19 2 4 2" xfId="3810"/>
    <cellStyle name="Normal 19 2 4 2 2" xfId="3811"/>
    <cellStyle name="Normal 19 2 4 3" xfId="3812"/>
    <cellStyle name="Normal 19 2 4 3 2" xfId="3813"/>
    <cellStyle name="Normal 19 2 4 4" xfId="3814"/>
    <cellStyle name="Normal 19 2 4 4 2" xfId="3815"/>
    <cellStyle name="Normal 19 2 4 5" xfId="3816"/>
    <cellStyle name="Normal 19 2 5" xfId="3817"/>
    <cellStyle name="Normal 19 2 5 2" xfId="3818"/>
    <cellStyle name="Normal 19 2 6" xfId="3819"/>
    <cellStyle name="Normal 19 2 6 2" xfId="3820"/>
    <cellStyle name="Normal 19 2 7" xfId="3821"/>
    <cellStyle name="Normal 19 2 7 2" xfId="3822"/>
    <cellStyle name="Normal 19 2 8" xfId="3823"/>
    <cellStyle name="Normal 19 2 8 2" xfId="3824"/>
    <cellStyle name="Normal 19 2 9" xfId="3825"/>
    <cellStyle name="Normal 19 3" xfId="3826"/>
    <cellStyle name="Normal 19 3 2" xfId="3827"/>
    <cellStyle name="Normal 19 4" xfId="3828"/>
    <cellStyle name="Normal 19 5" xfId="3829"/>
    <cellStyle name="Normal 19 5 2" xfId="3830"/>
    <cellStyle name="Normal 2" xfId="6"/>
    <cellStyle name="Normal 2 10" xfId="3831"/>
    <cellStyle name="Normal 2 10 2" xfId="3"/>
    <cellStyle name="Normal 2 11" xfId="3832"/>
    <cellStyle name="Normal 2 11 2" xfId="3833"/>
    <cellStyle name="Normal 2 12" xfId="3834"/>
    <cellStyle name="Normal 2 13" xfId="3835"/>
    <cellStyle name="Normal 2 14" xfId="3836"/>
    <cellStyle name="Normal 2 15" xfId="3837"/>
    <cellStyle name="Normal 2 16" xfId="3838"/>
    <cellStyle name="Normal 2 17" xfId="4"/>
    <cellStyle name="Normal 2 18" xfId="3839"/>
    <cellStyle name="Normal 2 19" xfId="3840"/>
    <cellStyle name="Normal 2 2" xfId="3841"/>
    <cellStyle name="Normal 2 2 2" xfId="3842"/>
    <cellStyle name="Normal 2 2 2 2" xfId="3843"/>
    <cellStyle name="Normal 2 2 2 2 2" xfId="3844"/>
    <cellStyle name="Normal 2 2 2 2 2 2" xfId="3845"/>
    <cellStyle name="Normal 2 2 2 2 2 2 2" xfId="3846"/>
    <cellStyle name="Normal 2 2 2 2 2 3" xfId="3847"/>
    <cellStyle name="Normal 2 2 2 2 3" xfId="3848"/>
    <cellStyle name="Normal 2 2 2 2 4" xfId="3849"/>
    <cellStyle name="Normal 2 2 2 3" xfId="3850"/>
    <cellStyle name="Normal 2 2 2 3 2" xfId="3851"/>
    <cellStyle name="Normal 2 2 2 3 2 2" xfId="3852"/>
    <cellStyle name="Normal 2 2 2 3 2 3" xfId="3853"/>
    <cellStyle name="Normal 2 2 2 4" xfId="3854"/>
    <cellStyle name="Normal 2 2 2 4 2" xfId="3855"/>
    <cellStyle name="Normal 2 2 2 5" xfId="3856"/>
    <cellStyle name="Normal 2 2 2 6" xfId="3857"/>
    <cellStyle name="Normal 2 2 3" xfId="3858"/>
    <cellStyle name="Normal 2 2 3 2" xfId="3859"/>
    <cellStyle name="Normal 2 2 3 3" xfId="3860"/>
    <cellStyle name="Normal 2 2 4" xfId="3861"/>
    <cellStyle name="Normal 2 2 4 2" xfId="3862"/>
    <cellStyle name="Normal 2 2 5" xfId="3863"/>
    <cellStyle name="Normal 2 2 5 2" xfId="3864"/>
    <cellStyle name="Normal 2 2 6" xfId="3865"/>
    <cellStyle name="Normal 2 2 6 2" xfId="3866"/>
    <cellStyle name="Normal 2 2 7" xfId="3867"/>
    <cellStyle name="Normal 2 2 8" xfId="3868"/>
    <cellStyle name="Normal 2 2 8 2" xfId="3869"/>
    <cellStyle name="Normal 2 2_E-mail-Presupuesto y Cubicación -SEMA -PINSA-Diciembre-05-08" xfId="3870"/>
    <cellStyle name="Normal 2 20" xfId="3871"/>
    <cellStyle name="Normal 2 21" xfId="3872"/>
    <cellStyle name="Normal 2 22" xfId="3873"/>
    <cellStyle name="Normal 2 23" xfId="3874"/>
    <cellStyle name="Normal 2 24" xfId="3875"/>
    <cellStyle name="Normal 2 3" xfId="3876"/>
    <cellStyle name="Normal 2 3 2" xfId="3877"/>
    <cellStyle name="Normal 2 3 2 2" xfId="3878"/>
    <cellStyle name="Normal 2 3 2 2 2" xfId="3879"/>
    <cellStyle name="Normal 2 3 2 2 3" xfId="3880"/>
    <cellStyle name="Normal 2 3 3" xfId="3881"/>
    <cellStyle name="Normal 2 3 3 2" xfId="3882"/>
    <cellStyle name="Normal 2 3 3 2 2" xfId="3883"/>
    <cellStyle name="Normal 2 3 3 2 2 2" xfId="3884"/>
    <cellStyle name="Normal 2 3 3 2 3" xfId="3885"/>
    <cellStyle name="Normal 2 3 3 2 3 2" xfId="3886"/>
    <cellStyle name="Normal 2 3 3 2 4" xfId="3887"/>
    <cellStyle name="Normal 2 3 3 2 4 2" xfId="3888"/>
    <cellStyle name="Normal 2 3 3 2 5" xfId="3889"/>
    <cellStyle name="Normal 2 3 3 3" xfId="3890"/>
    <cellStyle name="Normal 2 3 3 3 2" xfId="3891"/>
    <cellStyle name="Normal 2 3 3 4" xfId="3892"/>
    <cellStyle name="Normal 2 3 3 4 2" xfId="3893"/>
    <cellStyle name="Normal 2 3 3 5" xfId="3894"/>
    <cellStyle name="Normal 2 3 3 5 2" xfId="3895"/>
    <cellStyle name="Normal 2 3 3 6" xfId="3896"/>
    <cellStyle name="Normal 2 3 4" xfId="3897"/>
    <cellStyle name="Normal 2 3 4 2" xfId="3898"/>
    <cellStyle name="Normal 2 3 4 2 2" xfId="3899"/>
    <cellStyle name="Normal 2 3 4 2 2 2" xfId="3900"/>
    <cellStyle name="Normal 2 3 4 2 3" xfId="3901"/>
    <cellStyle name="Normal 2 3 4 2 3 2" xfId="3902"/>
    <cellStyle name="Normal 2 3 4 2 4" xfId="3903"/>
    <cellStyle name="Normal 2 3 4 2 4 2" xfId="3904"/>
    <cellStyle name="Normal 2 3 4 2 5" xfId="3905"/>
    <cellStyle name="Normal 2 3 4 3" xfId="3906"/>
    <cellStyle name="Normal 2 3 4 3 2" xfId="3907"/>
    <cellStyle name="Normal 2 3 4 4" xfId="3908"/>
    <cellStyle name="Normal 2 3 4 4 2" xfId="3909"/>
    <cellStyle name="Normal 2 3 4 5" xfId="3910"/>
    <cellStyle name="Normal 2 3 4 5 2" xfId="3911"/>
    <cellStyle name="Normal 2 3 4 6" xfId="3912"/>
    <cellStyle name="Normal 2 3 4 7" xfId="3913"/>
    <cellStyle name="Normal 2 3 5" xfId="3914"/>
    <cellStyle name="Normal 2 3 5 2" xfId="3915"/>
    <cellStyle name="Normal 2 3 5 2 2" xfId="3916"/>
    <cellStyle name="Normal 2 3 5 3" xfId="3917"/>
    <cellStyle name="Normal 2 3 5 3 2" xfId="3918"/>
    <cellStyle name="Normal 2 3 5 4" xfId="3919"/>
    <cellStyle name="Normal 2 3 5 4 2" xfId="3920"/>
    <cellStyle name="Normal 2 3 5 5" xfId="3921"/>
    <cellStyle name="Normal 2 3 5 6" xfId="3922"/>
    <cellStyle name="Normal 2 3 6" xfId="3923"/>
    <cellStyle name="Normal 2 3 6 2" xfId="3924"/>
    <cellStyle name="Normal 2 3 6 2 2" xfId="3925"/>
    <cellStyle name="Normal 2 3 6 3" xfId="3926"/>
    <cellStyle name="Normal 2 3 6 3 2" xfId="3927"/>
    <cellStyle name="Normal 2 3 6 4" xfId="3928"/>
    <cellStyle name="Normal 2 3 6 4 2" xfId="3929"/>
    <cellStyle name="Normal 2 3 6 5" xfId="3930"/>
    <cellStyle name="Normal 2 3 6 6" xfId="3931"/>
    <cellStyle name="Normal 2 3 7" xfId="3932"/>
    <cellStyle name="Normal 2 3 7 2" xfId="3933"/>
    <cellStyle name="Normal 2 3 7 3" xfId="3934"/>
    <cellStyle name="Normal 2 3 7 4" xfId="3935"/>
    <cellStyle name="Normal 2 3 8" xfId="3936"/>
    <cellStyle name="Normal 2 4" xfId="3937"/>
    <cellStyle name="Normal 2 4 2" xfId="3938"/>
    <cellStyle name="Normal 2 4 3" xfId="3939"/>
    <cellStyle name="Normal 2 4 3 2" xfId="3940"/>
    <cellStyle name="Normal 2 4 4" xfId="3941"/>
    <cellStyle name="Normal 2 4 5" xfId="3942"/>
    <cellStyle name="Normal 2 4 8" xfId="3943"/>
    <cellStyle name="Normal 2 5" xfId="3944"/>
    <cellStyle name="Normal 2 5 2" xfId="3945"/>
    <cellStyle name="Normal 2 5 2 2" xfId="3946"/>
    <cellStyle name="Normal 2 5 2 3" xfId="3947"/>
    <cellStyle name="Normal 2 5 3" xfId="3948"/>
    <cellStyle name="Normal 2 5 3 2" xfId="3949"/>
    <cellStyle name="Normal 2 5 4" xfId="3950"/>
    <cellStyle name="Normal 2 5 5" xfId="3951"/>
    <cellStyle name="Normal 2 6" xfId="3952"/>
    <cellStyle name="Normal 2 6 2" xfId="3953"/>
    <cellStyle name="Normal 2 6 3" xfId="3954"/>
    <cellStyle name="Normal 2 7" xfId="3955"/>
    <cellStyle name="Normal 2 7 2" xfId="3956"/>
    <cellStyle name="Normal 2 7 3" xfId="3957"/>
    <cellStyle name="Normal 2 8" xfId="3958"/>
    <cellStyle name="Normal 2 8 2" xfId="3959"/>
    <cellStyle name="Normal 2 9" xfId="3960"/>
    <cellStyle name="Normal 2 9 2" xfId="3961"/>
    <cellStyle name="Normal 2 9 3" xfId="3962"/>
    <cellStyle name="Normal 2_Adicional No. 1  Edificio Biblioteca y Verja y parqueos  Universidad ITECO" xfId="3963"/>
    <cellStyle name="Normal 20" xfId="3964"/>
    <cellStyle name="Normal 20 2" xfId="3965"/>
    <cellStyle name="Normal 20 2 2" xfId="3966"/>
    <cellStyle name="Normal 20 2 2 2" xfId="3967"/>
    <cellStyle name="Normal 20 2 2 2 2" xfId="3968"/>
    <cellStyle name="Normal 20 2 2 2 2 2" xfId="3969"/>
    <cellStyle name="Normal 20 2 2 2 3" xfId="3970"/>
    <cellStyle name="Normal 20 2 2 2 3 2" xfId="3971"/>
    <cellStyle name="Normal 20 2 2 2 4" xfId="3972"/>
    <cellStyle name="Normal 20 2 2 2 4 2" xfId="3973"/>
    <cellStyle name="Normal 20 2 2 2 5" xfId="3974"/>
    <cellStyle name="Normal 20 2 2 3" xfId="3975"/>
    <cellStyle name="Normal 20 2 2 3 2" xfId="3976"/>
    <cellStyle name="Normal 20 2 2 4" xfId="3977"/>
    <cellStyle name="Normal 20 2 2 4 2" xfId="3978"/>
    <cellStyle name="Normal 20 2 2 5" xfId="3979"/>
    <cellStyle name="Normal 20 2 2 5 2" xfId="3980"/>
    <cellStyle name="Normal 20 2 2 6" xfId="3981"/>
    <cellStyle name="Normal 20 2 3" xfId="3982"/>
    <cellStyle name="Normal 20 2 3 2" xfId="3983"/>
    <cellStyle name="Normal 20 2 3 2 2" xfId="3984"/>
    <cellStyle name="Normal 20 2 3 2 2 2" xfId="3985"/>
    <cellStyle name="Normal 20 2 3 2 3" xfId="3986"/>
    <cellStyle name="Normal 20 2 3 2 3 2" xfId="3987"/>
    <cellStyle name="Normal 20 2 3 2 4" xfId="3988"/>
    <cellStyle name="Normal 20 2 3 2 4 2" xfId="3989"/>
    <cellStyle name="Normal 20 2 3 2 5" xfId="3990"/>
    <cellStyle name="Normal 20 2 3 3" xfId="3991"/>
    <cellStyle name="Normal 20 2 3 3 2" xfId="3992"/>
    <cellStyle name="Normal 20 2 3 4" xfId="3993"/>
    <cellStyle name="Normal 20 2 3 4 2" xfId="3994"/>
    <cellStyle name="Normal 20 2 3 5" xfId="3995"/>
    <cellStyle name="Normal 20 2 3 5 2" xfId="3996"/>
    <cellStyle name="Normal 20 2 3 6" xfId="3997"/>
    <cellStyle name="Normal 20 2 4" xfId="3998"/>
    <cellStyle name="Normal 20 2 4 2" xfId="3999"/>
    <cellStyle name="Normal 20 2 4 2 2" xfId="4000"/>
    <cellStyle name="Normal 20 2 4 3" xfId="4001"/>
    <cellStyle name="Normal 20 2 4 3 2" xfId="4002"/>
    <cellStyle name="Normal 20 2 4 4" xfId="4003"/>
    <cellStyle name="Normal 20 2 4 4 2" xfId="4004"/>
    <cellStyle name="Normal 20 2 4 5" xfId="4005"/>
    <cellStyle name="Normal 20 2 5" xfId="4006"/>
    <cellStyle name="Normal 20 2 5 2" xfId="4007"/>
    <cellStyle name="Normal 20 2 6" xfId="4008"/>
    <cellStyle name="Normal 20 2 6 2" xfId="4009"/>
    <cellStyle name="Normal 20 2 7" xfId="4010"/>
    <cellStyle name="Normal 20 2 7 2" xfId="4011"/>
    <cellStyle name="Normal 20 2 8" xfId="4012"/>
    <cellStyle name="Normal 20 2 8 2" xfId="4013"/>
    <cellStyle name="Normal 20 2 9" xfId="4014"/>
    <cellStyle name="Normal 20 3" xfId="4015"/>
    <cellStyle name="Normal 20 3 2" xfId="4016"/>
    <cellStyle name="Normal 20 4" xfId="4017"/>
    <cellStyle name="Normal 20 5" xfId="4018"/>
    <cellStyle name="Normal 20 5 2" xfId="4019"/>
    <cellStyle name="Normal 21" xfId="4020"/>
    <cellStyle name="Normal 21 2" xfId="4021"/>
    <cellStyle name="Normal 21 2 2" xfId="4022"/>
    <cellStyle name="Normal 21 2 2 2" xfId="4023"/>
    <cellStyle name="Normal 21 2 2 2 2" xfId="4024"/>
    <cellStyle name="Normal 21 2 2 2 2 2" xfId="4025"/>
    <cellStyle name="Normal 21 2 2 2 3" xfId="4026"/>
    <cellStyle name="Normal 21 2 2 2 3 2" xfId="4027"/>
    <cellStyle name="Normal 21 2 2 2 4" xfId="4028"/>
    <cellStyle name="Normal 21 2 2 2 4 2" xfId="4029"/>
    <cellStyle name="Normal 21 2 2 2 5" xfId="4030"/>
    <cellStyle name="Normal 21 2 2 3" xfId="4031"/>
    <cellStyle name="Normal 21 2 2 3 2" xfId="4032"/>
    <cellStyle name="Normal 21 2 2 4" xfId="4033"/>
    <cellStyle name="Normal 21 2 2 4 2" xfId="4034"/>
    <cellStyle name="Normal 21 2 2 5" xfId="4035"/>
    <cellStyle name="Normal 21 2 2 5 2" xfId="4036"/>
    <cellStyle name="Normal 21 2 2 6" xfId="4037"/>
    <cellStyle name="Normal 21 2 3" xfId="4038"/>
    <cellStyle name="Normal 21 2 3 2" xfId="4039"/>
    <cellStyle name="Normal 21 2 3 2 2" xfId="4040"/>
    <cellStyle name="Normal 21 2 3 2 2 2" xfId="4041"/>
    <cellStyle name="Normal 21 2 3 2 3" xfId="4042"/>
    <cellStyle name="Normal 21 2 3 2 3 2" xfId="4043"/>
    <cellStyle name="Normal 21 2 3 2 4" xfId="4044"/>
    <cellStyle name="Normal 21 2 3 2 4 2" xfId="4045"/>
    <cellStyle name="Normal 21 2 3 2 5" xfId="4046"/>
    <cellStyle name="Normal 21 2 3 3" xfId="4047"/>
    <cellStyle name="Normal 21 2 3 3 2" xfId="4048"/>
    <cellStyle name="Normal 21 2 3 4" xfId="4049"/>
    <cellStyle name="Normal 21 2 3 4 2" xfId="4050"/>
    <cellStyle name="Normal 21 2 3 5" xfId="4051"/>
    <cellStyle name="Normal 21 2 3 5 2" xfId="4052"/>
    <cellStyle name="Normal 21 2 3 6" xfId="4053"/>
    <cellStyle name="Normal 21 2 4" xfId="4054"/>
    <cellStyle name="Normal 21 2 4 2" xfId="4055"/>
    <cellStyle name="Normal 21 2 4 2 2" xfId="4056"/>
    <cellStyle name="Normal 21 2 4 3" xfId="4057"/>
    <cellStyle name="Normal 21 2 4 3 2" xfId="4058"/>
    <cellStyle name="Normal 21 2 4 4" xfId="4059"/>
    <cellStyle name="Normal 21 2 4 4 2" xfId="4060"/>
    <cellStyle name="Normal 21 2 4 5" xfId="4061"/>
    <cellStyle name="Normal 21 2 5" xfId="4062"/>
    <cellStyle name="Normal 21 2 5 2" xfId="4063"/>
    <cellStyle name="Normal 21 2 6" xfId="4064"/>
    <cellStyle name="Normal 21 2 6 2" xfId="4065"/>
    <cellStyle name="Normal 21 2 7" xfId="4066"/>
    <cellStyle name="Normal 21 2 7 2" xfId="4067"/>
    <cellStyle name="Normal 21 2 8" xfId="4068"/>
    <cellStyle name="Normal 21 3" xfId="4069"/>
    <cellStyle name="Normal 21 4" xfId="4070"/>
    <cellStyle name="Normal 22" xfId="4071"/>
    <cellStyle name="Normal 22 2" xfId="4072"/>
    <cellStyle name="Normal 22 2 2" xfId="4073"/>
    <cellStyle name="Normal 22 2 2 2" xfId="4074"/>
    <cellStyle name="Normal 22 2 2 2 2" xfId="4075"/>
    <cellStyle name="Normal 22 2 2 2 2 2" xfId="4076"/>
    <cellStyle name="Normal 22 2 2 2 3" xfId="4077"/>
    <cellStyle name="Normal 22 2 2 2 3 2" xfId="4078"/>
    <cellStyle name="Normal 22 2 2 2 4" xfId="4079"/>
    <cellStyle name="Normal 22 2 2 2 4 2" xfId="4080"/>
    <cellStyle name="Normal 22 2 2 2 5" xfId="4081"/>
    <cellStyle name="Normal 22 2 2 3" xfId="4082"/>
    <cellStyle name="Normal 22 2 2 3 2" xfId="4083"/>
    <cellStyle name="Normal 22 2 2 4" xfId="4084"/>
    <cellStyle name="Normal 22 2 2 4 2" xfId="4085"/>
    <cellStyle name="Normal 22 2 2 5" xfId="4086"/>
    <cellStyle name="Normal 22 2 2 5 2" xfId="4087"/>
    <cellStyle name="Normal 22 2 2 6" xfId="4088"/>
    <cellStyle name="Normal 22 2 3" xfId="4089"/>
    <cellStyle name="Normal 22 2 3 2" xfId="4090"/>
    <cellStyle name="Normal 22 2 3 2 2" xfId="4091"/>
    <cellStyle name="Normal 22 2 3 2 2 2" xfId="4092"/>
    <cellStyle name="Normal 22 2 3 2 3" xfId="4093"/>
    <cellStyle name="Normal 22 2 3 2 3 2" xfId="4094"/>
    <cellStyle name="Normal 22 2 3 2 4" xfId="4095"/>
    <cellStyle name="Normal 22 2 3 2 4 2" xfId="4096"/>
    <cellStyle name="Normal 22 2 3 2 5" xfId="4097"/>
    <cellStyle name="Normal 22 2 3 3" xfId="4098"/>
    <cellStyle name="Normal 22 2 3 3 2" xfId="4099"/>
    <cellStyle name="Normal 22 2 3 4" xfId="4100"/>
    <cellStyle name="Normal 22 2 3 4 2" xfId="4101"/>
    <cellStyle name="Normal 22 2 3 5" xfId="4102"/>
    <cellStyle name="Normal 22 2 3 5 2" xfId="4103"/>
    <cellStyle name="Normal 22 2 3 6" xfId="4104"/>
    <cellStyle name="Normal 22 2 4" xfId="4105"/>
    <cellStyle name="Normal 22 2 4 2" xfId="4106"/>
    <cellStyle name="Normal 22 2 4 2 2" xfId="4107"/>
    <cellStyle name="Normal 22 2 4 3" xfId="4108"/>
    <cellStyle name="Normal 22 2 4 3 2" xfId="4109"/>
    <cellStyle name="Normal 22 2 4 4" xfId="4110"/>
    <cellStyle name="Normal 22 2 4 4 2" xfId="4111"/>
    <cellStyle name="Normal 22 2 4 5" xfId="4112"/>
    <cellStyle name="Normal 22 2 5" xfId="4113"/>
    <cellStyle name="Normal 22 2 5 2" xfId="4114"/>
    <cellStyle name="Normal 22 2 6" xfId="4115"/>
    <cellStyle name="Normal 22 2 6 2" xfId="4116"/>
    <cellStyle name="Normal 22 2 7" xfId="4117"/>
    <cellStyle name="Normal 22 2 7 2" xfId="4118"/>
    <cellStyle name="Normal 22 2 8" xfId="4119"/>
    <cellStyle name="Normal 22 2 9" xfId="4120"/>
    <cellStyle name="Normal 22 3" xfId="4121"/>
    <cellStyle name="Normal 22 3 2" xfId="4122"/>
    <cellStyle name="Normal 23" xfId="4123"/>
    <cellStyle name="Normal 23 2" xfId="4124"/>
    <cellStyle name="Normal 23 2 2" xfId="4125"/>
    <cellStyle name="Normal 23 2 2 2" xfId="4126"/>
    <cellStyle name="Normal 23 2 2 2 2" xfId="4127"/>
    <cellStyle name="Normal 23 2 2 2 2 2" xfId="4128"/>
    <cellStyle name="Normal 23 2 2 2 3" xfId="4129"/>
    <cellStyle name="Normal 23 2 2 2 3 2" xfId="4130"/>
    <cellStyle name="Normal 23 2 2 2 4" xfId="4131"/>
    <cellStyle name="Normal 23 2 2 2 4 2" xfId="4132"/>
    <cellStyle name="Normal 23 2 2 2 5" xfId="4133"/>
    <cellStyle name="Normal 23 2 2 3" xfId="4134"/>
    <cellStyle name="Normal 23 2 2 3 2" xfId="4135"/>
    <cellStyle name="Normal 23 2 2 4" xfId="4136"/>
    <cellStyle name="Normal 23 2 2 4 2" xfId="4137"/>
    <cellStyle name="Normal 23 2 2 5" xfId="4138"/>
    <cellStyle name="Normal 23 2 2 5 2" xfId="4139"/>
    <cellStyle name="Normal 23 2 2 6" xfId="4140"/>
    <cellStyle name="Normal 23 2 3" xfId="4141"/>
    <cellStyle name="Normal 23 2 3 2" xfId="4142"/>
    <cellStyle name="Normal 23 2 3 2 2" xfId="4143"/>
    <cellStyle name="Normal 23 2 3 2 2 2" xfId="4144"/>
    <cellStyle name="Normal 23 2 3 2 3" xfId="4145"/>
    <cellStyle name="Normal 23 2 3 2 3 2" xfId="4146"/>
    <cellStyle name="Normal 23 2 3 2 4" xfId="4147"/>
    <cellStyle name="Normal 23 2 3 2 4 2" xfId="4148"/>
    <cellStyle name="Normal 23 2 3 2 5" xfId="4149"/>
    <cellStyle name="Normal 23 2 3 3" xfId="4150"/>
    <cellStyle name="Normal 23 2 3 3 2" xfId="4151"/>
    <cellStyle name="Normal 23 2 3 4" xfId="4152"/>
    <cellStyle name="Normal 23 2 3 4 2" xfId="4153"/>
    <cellStyle name="Normal 23 2 3 5" xfId="4154"/>
    <cellStyle name="Normal 23 2 3 5 2" xfId="4155"/>
    <cellStyle name="Normal 23 2 3 6" xfId="4156"/>
    <cellStyle name="Normal 23 2 4" xfId="4157"/>
    <cellStyle name="Normal 23 2 4 2" xfId="4158"/>
    <cellStyle name="Normal 23 2 4 2 2" xfId="4159"/>
    <cellStyle name="Normal 23 2 4 3" xfId="4160"/>
    <cellStyle name="Normal 23 2 4 3 2" xfId="4161"/>
    <cellStyle name="Normal 23 2 4 4" xfId="4162"/>
    <cellStyle name="Normal 23 2 4 4 2" xfId="4163"/>
    <cellStyle name="Normal 23 2 4 5" xfId="4164"/>
    <cellStyle name="Normal 23 2 5" xfId="4165"/>
    <cellStyle name="Normal 23 2 5 2" xfId="4166"/>
    <cellStyle name="Normal 23 2 6" xfId="4167"/>
    <cellStyle name="Normal 23 2 6 2" xfId="4168"/>
    <cellStyle name="Normal 23 2 7" xfId="4169"/>
    <cellStyle name="Normal 23 2 7 2" xfId="4170"/>
    <cellStyle name="Normal 23 2 8" xfId="4171"/>
    <cellStyle name="Normal 23 3" xfId="4172"/>
    <cellStyle name="Normal 24" xfId="4173"/>
    <cellStyle name="Normal 24 2" xfId="4174"/>
    <cellStyle name="Normal 24 2 2" xfId="4175"/>
    <cellStyle name="Normal 24 2 2 2" xfId="4176"/>
    <cellStyle name="Normal 24 2 2 2 2" xfId="4177"/>
    <cellStyle name="Normal 24 2 2 3" xfId="4178"/>
    <cellStyle name="Normal 24 2 2 3 2" xfId="4179"/>
    <cellStyle name="Normal 24 2 2 4" xfId="4180"/>
    <cellStyle name="Normal 24 2 2 4 2" xfId="4181"/>
    <cellStyle name="Normal 24 2 2 5" xfId="4182"/>
    <cellStyle name="Normal 24 2 3" xfId="4183"/>
    <cellStyle name="Normal 24 2 3 2" xfId="4184"/>
    <cellStyle name="Normal 24 2 4" xfId="4185"/>
    <cellStyle name="Normal 24 2 4 2" xfId="4186"/>
    <cellStyle name="Normal 24 2 5" xfId="4187"/>
    <cellStyle name="Normal 24 2 5 2" xfId="4188"/>
    <cellStyle name="Normal 24 2 6" xfId="4189"/>
    <cellStyle name="Normal 24 3" xfId="4190"/>
    <cellStyle name="Normal 24 3 2" xfId="4191"/>
    <cellStyle name="Normal 24 3 2 2" xfId="4192"/>
    <cellStyle name="Normal 24 3 2 2 2" xfId="4193"/>
    <cellStyle name="Normal 24 3 2 3" xfId="4194"/>
    <cellStyle name="Normal 24 3 2 3 2" xfId="4195"/>
    <cellStyle name="Normal 24 3 2 4" xfId="4196"/>
    <cellStyle name="Normal 24 3 2 4 2" xfId="4197"/>
    <cellStyle name="Normal 24 3 2 5" xfId="4198"/>
    <cellStyle name="Normal 24 3 3" xfId="4199"/>
    <cellStyle name="Normal 24 3 3 2" xfId="4200"/>
    <cellStyle name="Normal 24 3 4" xfId="4201"/>
    <cellStyle name="Normal 24 3 4 2" xfId="4202"/>
    <cellStyle name="Normal 24 3 5" xfId="4203"/>
    <cellStyle name="Normal 24 3 5 2" xfId="4204"/>
    <cellStyle name="Normal 24 3 6" xfId="4205"/>
    <cellStyle name="Normal 24 4" xfId="4206"/>
    <cellStyle name="Normal 24 4 2" xfId="4207"/>
    <cellStyle name="Normal 24 4 2 2" xfId="4208"/>
    <cellStyle name="Normal 24 4 3" xfId="4209"/>
    <cellStyle name="Normal 24 4 3 2" xfId="4210"/>
    <cellStyle name="Normal 24 4 4" xfId="4211"/>
    <cellStyle name="Normal 24 4 4 2" xfId="4212"/>
    <cellStyle name="Normal 24 4 5" xfId="4213"/>
    <cellStyle name="Normal 24 5" xfId="4214"/>
    <cellStyle name="Normal 24 5 2" xfId="4215"/>
    <cellStyle name="Normal 24 6" xfId="4216"/>
    <cellStyle name="Normal 24 6 2" xfId="4217"/>
    <cellStyle name="Normal 24 7" xfId="4218"/>
    <cellStyle name="Normal 24 7 2" xfId="4219"/>
    <cellStyle name="Normal 24 8" xfId="4220"/>
    <cellStyle name="Normal 24 9" xfId="4221"/>
    <cellStyle name="Normal 25" xfId="4222"/>
    <cellStyle name="Normal 25 2" xfId="4223"/>
    <cellStyle name="Normal 25 2 2" xfId="4224"/>
    <cellStyle name="Normal 25 2 2 2" xfId="4225"/>
    <cellStyle name="Normal 25 2 2 2 2" xfId="4226"/>
    <cellStyle name="Normal 25 2 2 3" xfId="4227"/>
    <cellStyle name="Normal 25 2 2 3 2" xfId="4228"/>
    <cellStyle name="Normal 25 2 2 4" xfId="4229"/>
    <cellStyle name="Normal 25 2 2 4 2" xfId="4230"/>
    <cellStyle name="Normal 25 2 2 5" xfId="4231"/>
    <cellStyle name="Normal 25 2 3" xfId="4232"/>
    <cellStyle name="Normal 25 2 3 2" xfId="4233"/>
    <cellStyle name="Normal 25 2 4" xfId="4234"/>
    <cellStyle name="Normal 25 2 4 2" xfId="4235"/>
    <cellStyle name="Normal 25 2 5" xfId="4236"/>
    <cellStyle name="Normal 25 2 5 2" xfId="4237"/>
    <cellStyle name="Normal 25 2 6" xfId="4238"/>
    <cellStyle name="Normal 25 3" xfId="4239"/>
    <cellStyle name="Normal 25 3 2" xfId="4240"/>
    <cellStyle name="Normal 25 3 2 2" xfId="4241"/>
    <cellStyle name="Normal 25 3 2 2 2" xfId="4242"/>
    <cellStyle name="Normal 25 3 2 3" xfId="4243"/>
    <cellStyle name="Normal 25 3 2 3 2" xfId="4244"/>
    <cellStyle name="Normal 25 3 2 4" xfId="4245"/>
    <cellStyle name="Normal 25 3 2 4 2" xfId="4246"/>
    <cellStyle name="Normal 25 3 2 5" xfId="4247"/>
    <cellStyle name="Normal 25 3 3" xfId="4248"/>
    <cellStyle name="Normal 25 3 3 2" xfId="4249"/>
    <cellStyle name="Normal 25 3 4" xfId="4250"/>
    <cellStyle name="Normal 25 3 4 2" xfId="4251"/>
    <cellStyle name="Normal 25 3 5" xfId="4252"/>
    <cellStyle name="Normal 25 3 5 2" xfId="4253"/>
    <cellStyle name="Normal 25 3 6" xfId="4254"/>
    <cellStyle name="Normal 25 4" xfId="4255"/>
    <cellStyle name="Normal 25 4 2" xfId="4256"/>
    <cellStyle name="Normal 25 4 2 2" xfId="4257"/>
    <cellStyle name="Normal 25 4 3" xfId="4258"/>
    <cellStyle name="Normal 25 4 3 2" xfId="4259"/>
    <cellStyle name="Normal 25 4 4" xfId="4260"/>
    <cellStyle name="Normal 25 4 4 2" xfId="4261"/>
    <cellStyle name="Normal 25 4 5" xfId="4262"/>
    <cellStyle name="Normal 25 5" xfId="4263"/>
    <cellStyle name="Normal 25 5 2" xfId="4264"/>
    <cellStyle name="Normal 25 6" xfId="4265"/>
    <cellStyle name="Normal 25 6 2" xfId="4266"/>
    <cellStyle name="Normal 25 7" xfId="4267"/>
    <cellStyle name="Normal 25 7 2" xfId="4268"/>
    <cellStyle name="Normal 25 8" xfId="4269"/>
    <cellStyle name="Normal 26" xfId="4270"/>
    <cellStyle name="Normal 26 2" xfId="4271"/>
    <cellStyle name="Normal 26 2 2" xfId="4272"/>
    <cellStyle name="Normal 26 3" xfId="4273"/>
    <cellStyle name="Normal 27" xfId="4274"/>
    <cellStyle name="Normal 27 2" xfId="4275"/>
    <cellStyle name="Normal 27 2 2" xfId="4276"/>
    <cellStyle name="Normal 27 2 2 2" xfId="4277"/>
    <cellStyle name="Normal 27 3" xfId="4278"/>
    <cellStyle name="Normal 27 3 2" xfId="4279"/>
    <cellStyle name="Normal 28" xfId="4280"/>
    <cellStyle name="Normal 28 2" xfId="4281"/>
    <cellStyle name="Normal 28 2 2" xfId="4282"/>
    <cellStyle name="Normal 28 2 2 2" xfId="4283"/>
    <cellStyle name="Normal 28 2 2 2 2" xfId="4284"/>
    <cellStyle name="Normal 28 2 2 3" xfId="4285"/>
    <cellStyle name="Normal 28 2 2 3 2" xfId="4286"/>
    <cellStyle name="Normal 28 2 2 4" xfId="4287"/>
    <cellStyle name="Normal 28 2 2 4 2" xfId="4288"/>
    <cellStyle name="Normal 28 2 2 5" xfId="4289"/>
    <cellStyle name="Normal 28 2 3" xfId="4290"/>
    <cellStyle name="Normal 28 2 3 2" xfId="4291"/>
    <cellStyle name="Normal 28 2 4" xfId="4292"/>
    <cellStyle name="Normal 28 2 4 2" xfId="4293"/>
    <cellStyle name="Normal 28 2 5" xfId="4294"/>
    <cellStyle name="Normal 28 2 5 2" xfId="4295"/>
    <cellStyle name="Normal 28 2 6" xfId="4296"/>
    <cellStyle name="Normal 28 3" xfId="4297"/>
    <cellStyle name="Normal 28 3 2" xfId="4298"/>
    <cellStyle name="Normal 28 3 2 2" xfId="4299"/>
    <cellStyle name="Normal 28 3 2 2 2" xfId="4300"/>
    <cellStyle name="Normal 28 3 2 3" xfId="4301"/>
    <cellStyle name="Normal 28 3 2 3 2" xfId="4302"/>
    <cellStyle name="Normal 28 3 2 4" xfId="4303"/>
    <cellStyle name="Normal 28 3 2 4 2" xfId="4304"/>
    <cellStyle name="Normal 28 3 2 5" xfId="4305"/>
    <cellStyle name="Normal 28 3 3" xfId="4306"/>
    <cellStyle name="Normal 28 3 3 2" xfId="4307"/>
    <cellStyle name="Normal 28 3 4" xfId="4308"/>
    <cellStyle name="Normal 28 3 4 2" xfId="4309"/>
    <cellStyle name="Normal 28 3 5" xfId="4310"/>
    <cellStyle name="Normal 28 3 5 2" xfId="4311"/>
    <cellStyle name="Normal 28 3 6" xfId="4312"/>
    <cellStyle name="Normal 28 4" xfId="4313"/>
    <cellStyle name="Normal 28 4 2" xfId="4314"/>
    <cellStyle name="Normal 28 4 2 2" xfId="4315"/>
    <cellStyle name="Normal 28 4 3" xfId="4316"/>
    <cellStyle name="Normal 28 4 3 2" xfId="4317"/>
    <cellStyle name="Normal 28 4 4" xfId="4318"/>
    <cellStyle name="Normal 28 4 4 2" xfId="4319"/>
    <cellStyle name="Normal 28 4 5" xfId="4320"/>
    <cellStyle name="Normal 28 5" xfId="4321"/>
    <cellStyle name="Normal 28 5 2" xfId="4322"/>
    <cellStyle name="Normal 28 6" xfId="4323"/>
    <cellStyle name="Normal 28 6 2" xfId="4324"/>
    <cellStyle name="Normal 28 7" xfId="4325"/>
    <cellStyle name="Normal 28 7 2" xfId="4326"/>
    <cellStyle name="Normal 29" xfId="4327"/>
    <cellStyle name="Normal 29 2" xfId="4328"/>
    <cellStyle name="Normal 29 2 2" xfId="4329"/>
    <cellStyle name="Normal 29 2 2 2" xfId="4330"/>
    <cellStyle name="Normal 29 2 2 2 2" xfId="4331"/>
    <cellStyle name="Normal 29 2 2 3" xfId="4332"/>
    <cellStyle name="Normal 29 2 2 3 2" xfId="4333"/>
    <cellStyle name="Normal 29 2 2 4" xfId="4334"/>
    <cellStyle name="Normal 29 2 2 4 2" xfId="4335"/>
    <cellStyle name="Normal 29 2 2 5" xfId="4336"/>
    <cellStyle name="Normal 29 2 3" xfId="4337"/>
    <cellStyle name="Normal 29 2 3 2" xfId="4338"/>
    <cellStyle name="Normal 29 2 4" xfId="4339"/>
    <cellStyle name="Normal 29 2 4 2" xfId="4340"/>
    <cellStyle name="Normal 29 2 5" xfId="4341"/>
    <cellStyle name="Normal 29 2 5 2" xfId="4342"/>
    <cellStyle name="Normal 29 2 6" xfId="4343"/>
    <cellStyle name="Normal 29 3" xfId="4344"/>
    <cellStyle name="Normal 29 3 2" xfId="4345"/>
    <cellStyle name="Normal 29 3 2 2" xfId="4346"/>
    <cellStyle name="Normal 29 3 2 2 2" xfId="4347"/>
    <cellStyle name="Normal 29 3 2 3" xfId="4348"/>
    <cellStyle name="Normal 29 3 2 3 2" xfId="4349"/>
    <cellStyle name="Normal 29 3 2 4" xfId="4350"/>
    <cellStyle name="Normal 29 3 2 4 2" xfId="4351"/>
    <cellStyle name="Normal 29 3 2 5" xfId="4352"/>
    <cellStyle name="Normal 29 3 3" xfId="4353"/>
    <cellStyle name="Normal 29 3 3 2" xfId="4354"/>
    <cellStyle name="Normal 29 3 4" xfId="4355"/>
    <cellStyle name="Normal 29 3 4 2" xfId="4356"/>
    <cellStyle name="Normal 29 3 5" xfId="4357"/>
    <cellStyle name="Normal 29 3 5 2" xfId="4358"/>
    <cellStyle name="Normal 29 3 6" xfId="4359"/>
    <cellStyle name="Normal 29 4" xfId="4360"/>
    <cellStyle name="Normal 29 4 2" xfId="4361"/>
    <cellStyle name="Normal 29 4 2 2" xfId="4362"/>
    <cellStyle name="Normal 29 4 3" xfId="4363"/>
    <cellStyle name="Normal 29 4 3 2" xfId="4364"/>
    <cellStyle name="Normal 29 4 4" xfId="4365"/>
    <cellStyle name="Normal 29 4 4 2" xfId="4366"/>
    <cellStyle name="Normal 29 4 5" xfId="4367"/>
    <cellStyle name="Normal 29 5" xfId="4368"/>
    <cellStyle name="Normal 29 5 2" xfId="4369"/>
    <cellStyle name="Normal 29 6" xfId="4370"/>
    <cellStyle name="Normal 29 6 2" xfId="4371"/>
    <cellStyle name="Normal 29 7" xfId="4372"/>
    <cellStyle name="Normal 29 7 2" xfId="4373"/>
    <cellStyle name="Normal 29 8" xfId="4374"/>
    <cellStyle name="Normal 3" xfId="4375"/>
    <cellStyle name="Normal 3 2" xfId="4376"/>
    <cellStyle name="Normal 3 2 2" xfId="4377"/>
    <cellStyle name="Normal 3 2 2 2" xfId="4378"/>
    <cellStyle name="Normal 3 2 2 2 2" xfId="4379"/>
    <cellStyle name="Normal 3 2 2 2 3" xfId="4380"/>
    <cellStyle name="Normal 3 2 2 3" xfId="4381"/>
    <cellStyle name="Normal 3 2 2 3 2" xfId="4382"/>
    <cellStyle name="Normal 3 2 2 4" xfId="4383"/>
    <cellStyle name="Normal 3 2 3" xfId="4384"/>
    <cellStyle name="Normal 3 2 3 2" xfId="4385"/>
    <cellStyle name="Normal 3 2 3 3" xfId="4386"/>
    <cellStyle name="Normal 3 2 4" xfId="4387"/>
    <cellStyle name="Normal 3 2 4 2" xfId="4388"/>
    <cellStyle name="Normal 3 2 4 3" xfId="4389"/>
    <cellStyle name="Normal 3 2 5" xfId="4390"/>
    <cellStyle name="Normal 3 2 6" xfId="4391"/>
    <cellStyle name="Normal 3 2 6 2" xfId="4392"/>
    <cellStyle name="Normal 3 3" xfId="4393"/>
    <cellStyle name="Normal 3 3 10" xfId="4394"/>
    <cellStyle name="Normal 3 3 2" xfId="4395"/>
    <cellStyle name="Normal 3 3 2 2" xfId="4396"/>
    <cellStyle name="Normal 3 3 2 2 2" xfId="4397"/>
    <cellStyle name="Normal 3 3 2 2 2 2" xfId="4398"/>
    <cellStyle name="Normal 3 3 2 2 3" xfId="4399"/>
    <cellStyle name="Normal 3 3 2 2 3 2" xfId="4400"/>
    <cellStyle name="Normal 3 3 2 2 4" xfId="4401"/>
    <cellStyle name="Normal 3 3 2 2 4 2" xfId="4402"/>
    <cellStyle name="Normal 3 3 2 2 5" xfId="4403"/>
    <cellStyle name="Normal 3 3 2 3" xfId="4404"/>
    <cellStyle name="Normal 3 3 2 3 2" xfId="4405"/>
    <cellStyle name="Normal 3 3 2 4" xfId="4406"/>
    <cellStyle name="Normal 3 3 2 4 2" xfId="4407"/>
    <cellStyle name="Normal 3 3 2 5" xfId="4408"/>
    <cellStyle name="Normal 3 3 2 5 2" xfId="4409"/>
    <cellStyle name="Normal 3 3 2 6" xfId="4410"/>
    <cellStyle name="Normal 3 3 3" xfId="4411"/>
    <cellStyle name="Normal 3 3 3 2" xfId="4412"/>
    <cellStyle name="Normal 3 3 3 2 2" xfId="4413"/>
    <cellStyle name="Normal 3 3 3 2 2 2" xfId="4414"/>
    <cellStyle name="Normal 3 3 3 2 3" xfId="4415"/>
    <cellStyle name="Normal 3 3 3 2 3 2" xfId="4416"/>
    <cellStyle name="Normal 3 3 3 2 4" xfId="4417"/>
    <cellStyle name="Normal 3 3 3 2 4 2" xfId="4418"/>
    <cellStyle name="Normal 3 3 3 2 5" xfId="4419"/>
    <cellStyle name="Normal 3 3 3 3" xfId="4420"/>
    <cellStyle name="Normal 3 3 3 3 2" xfId="4421"/>
    <cellStyle name="Normal 3 3 3 4" xfId="4422"/>
    <cellStyle name="Normal 3 3 3 4 2" xfId="4423"/>
    <cellStyle name="Normal 3 3 3 5" xfId="4424"/>
    <cellStyle name="Normal 3 3 3 5 2" xfId="4425"/>
    <cellStyle name="Normal 3 3 3 6" xfId="4426"/>
    <cellStyle name="Normal 3 3 4" xfId="4427"/>
    <cellStyle name="Normal 3 3 4 2" xfId="4428"/>
    <cellStyle name="Normal 3 3 4 2 2" xfId="4429"/>
    <cellStyle name="Normal 3 3 4 3" xfId="4430"/>
    <cellStyle name="Normal 3 3 4 3 2" xfId="4431"/>
    <cellStyle name="Normal 3 3 4 4" xfId="4432"/>
    <cellStyle name="Normal 3 3 4 4 2" xfId="4433"/>
    <cellStyle name="Normal 3 3 4 5" xfId="4434"/>
    <cellStyle name="Normal 3 3 5" xfId="4435"/>
    <cellStyle name="Normal 3 3 5 2" xfId="4436"/>
    <cellStyle name="Normal 3 3 5 2 2" xfId="4437"/>
    <cellStyle name="Normal 3 3 5 3" xfId="4438"/>
    <cellStyle name="Normal 3 3 5 3 2" xfId="4439"/>
    <cellStyle name="Normal 3 3 5 4" xfId="4440"/>
    <cellStyle name="Normal 3 3 5 4 2" xfId="4441"/>
    <cellStyle name="Normal 3 3 5 5" xfId="4442"/>
    <cellStyle name="Normal 3 3 6" xfId="4443"/>
    <cellStyle name="Normal 3 3 6 2" xfId="4444"/>
    <cellStyle name="Normal 3 3 7" xfId="4445"/>
    <cellStyle name="Normal 3 3 7 2" xfId="4446"/>
    <cellStyle name="Normal 3 3 8" xfId="4447"/>
    <cellStyle name="Normal 3 3 8 2" xfId="4448"/>
    <cellStyle name="Normal 3 3 9" xfId="4449"/>
    <cellStyle name="Normal 3 3 9 2" xfId="4450"/>
    <cellStyle name="Normal 3 3 9 4" xfId="4451"/>
    <cellStyle name="Normal 3 4" xfId="4452"/>
    <cellStyle name="Normal 3 4 2" xfId="4453"/>
    <cellStyle name="Normal 3 4 2 2" xfId="4454"/>
    <cellStyle name="Normal 3 4 2 2 2" xfId="4455"/>
    <cellStyle name="Normal 3 4 2 2 2 2" xfId="4456"/>
    <cellStyle name="Normal 3 4 2 2 3" xfId="4457"/>
    <cellStyle name="Normal 3 4 2 2 3 2" xfId="4458"/>
    <cellStyle name="Normal 3 4 2 2 4" xfId="4459"/>
    <cellStyle name="Normal 3 4 2 2 4 2" xfId="4460"/>
    <cellStyle name="Normal 3 4 2 2 5" xfId="4461"/>
    <cellStyle name="Normal 3 4 2 3" xfId="4462"/>
    <cellStyle name="Normal 3 4 2 3 2" xfId="4463"/>
    <cellStyle name="Normal 3 4 2 4" xfId="4464"/>
    <cellStyle name="Normal 3 4 2 4 2" xfId="4465"/>
    <cellStyle name="Normal 3 4 2 5" xfId="4466"/>
    <cellStyle name="Normal 3 4 2 5 2" xfId="4467"/>
    <cellStyle name="Normal 3 4 2 6" xfId="4468"/>
    <cellStyle name="Normal 3 4 3" xfId="4469"/>
    <cellStyle name="Normal 3 4 3 2" xfId="4470"/>
    <cellStyle name="Normal 3 4 3 2 2" xfId="4471"/>
    <cellStyle name="Normal 3 4 3 2 2 2" xfId="4472"/>
    <cellStyle name="Normal 3 4 3 2 3" xfId="4473"/>
    <cellStyle name="Normal 3 4 3 2 3 2" xfId="4474"/>
    <cellStyle name="Normal 3 4 3 2 4" xfId="4475"/>
    <cellStyle name="Normal 3 4 3 2 4 2" xfId="4476"/>
    <cellStyle name="Normal 3 4 3 2 5" xfId="4477"/>
    <cellStyle name="Normal 3 4 3 3" xfId="4478"/>
    <cellStyle name="Normal 3 4 3 3 2" xfId="4479"/>
    <cellStyle name="Normal 3 4 3 4" xfId="4480"/>
    <cellStyle name="Normal 3 4 3 4 2" xfId="4481"/>
    <cellStyle name="Normal 3 4 3 5" xfId="4482"/>
    <cellStyle name="Normal 3 4 3 5 2" xfId="4483"/>
    <cellStyle name="Normal 3 4 3 6" xfId="4484"/>
    <cellStyle name="Normal 3 4 4" xfId="4485"/>
    <cellStyle name="Normal 3 4 4 2" xfId="4486"/>
    <cellStyle name="Normal 3 4 4 2 2" xfId="4487"/>
    <cellStyle name="Normal 3 4 4 3" xfId="4488"/>
    <cellStyle name="Normal 3 4 4 3 2" xfId="4489"/>
    <cellStyle name="Normal 3 4 4 4" xfId="4490"/>
    <cellStyle name="Normal 3 4 4 4 2" xfId="4491"/>
    <cellStyle name="Normal 3 4 4 5" xfId="4492"/>
    <cellStyle name="Normal 3 4 5" xfId="4493"/>
    <cellStyle name="Normal 3 4 5 2" xfId="4494"/>
    <cellStyle name="Normal 3 4 6" xfId="4495"/>
    <cellStyle name="Normal 3 4 6 2" xfId="4496"/>
    <cellStyle name="Normal 3 4 7" xfId="4497"/>
    <cellStyle name="Normal 3 4 7 2" xfId="4498"/>
    <cellStyle name="Normal 3 4 8" xfId="4499"/>
    <cellStyle name="Normal 3 5" xfId="4500"/>
    <cellStyle name="Normal 3 6" xfId="4501"/>
    <cellStyle name="Normal 3 7" xfId="4502"/>
    <cellStyle name="Normal 3 8" xfId="4503"/>
    <cellStyle name="Normal 3_Copia de Presupuesto Terminacion UASD TEC 120111PPto" xfId="4504"/>
    <cellStyle name="Normal 30" xfId="4505"/>
    <cellStyle name="Normal 30 2" xfId="4506"/>
    <cellStyle name="Normal 30 2 2" xfId="4507"/>
    <cellStyle name="Normal 30 2 2 2" xfId="4508"/>
    <cellStyle name="Normal 30 2 2 2 2" xfId="4509"/>
    <cellStyle name="Normal 30 2 2 3" xfId="4510"/>
    <cellStyle name="Normal 30 2 2 3 2" xfId="4511"/>
    <cellStyle name="Normal 30 2 2 4" xfId="4512"/>
    <cellStyle name="Normal 30 2 2 4 2" xfId="4513"/>
    <cellStyle name="Normal 30 2 2 5" xfId="4514"/>
    <cellStyle name="Normal 30 2 3" xfId="4515"/>
    <cellStyle name="Normal 30 2 3 2" xfId="4516"/>
    <cellStyle name="Normal 30 2 4" xfId="4517"/>
    <cellStyle name="Normal 30 2 4 2" xfId="4518"/>
    <cellStyle name="Normal 30 2 5" xfId="4519"/>
    <cellStyle name="Normal 30 2 5 2" xfId="4520"/>
    <cellStyle name="Normal 30 2 6" xfId="4521"/>
    <cellStyle name="Normal 30 3" xfId="4522"/>
    <cellStyle name="Normal 30 3 2" xfId="4523"/>
    <cellStyle name="Normal 30 3 2 2" xfId="4524"/>
    <cellStyle name="Normal 30 3 2 2 2" xfId="4525"/>
    <cellStyle name="Normal 30 3 2 3" xfId="4526"/>
    <cellStyle name="Normal 30 3 2 3 2" xfId="4527"/>
    <cellStyle name="Normal 30 3 2 4" xfId="4528"/>
    <cellStyle name="Normal 30 3 2 4 2" xfId="4529"/>
    <cellStyle name="Normal 30 3 2 5" xfId="4530"/>
    <cellStyle name="Normal 30 3 3" xfId="4531"/>
    <cellStyle name="Normal 30 3 3 2" xfId="4532"/>
    <cellStyle name="Normal 30 3 4" xfId="4533"/>
    <cellStyle name="Normal 30 3 4 2" xfId="4534"/>
    <cellStyle name="Normal 30 3 5" xfId="4535"/>
    <cellStyle name="Normal 30 3 5 2" xfId="4536"/>
    <cellStyle name="Normal 30 3 6" xfId="4537"/>
    <cellStyle name="Normal 30 4" xfId="4538"/>
    <cellStyle name="Normal 30 4 2" xfId="4539"/>
    <cellStyle name="Normal 30 4 2 2" xfId="4540"/>
    <cellStyle name="Normal 30 4 3" xfId="4541"/>
    <cellStyle name="Normal 30 4 3 2" xfId="4542"/>
    <cellStyle name="Normal 30 4 4" xfId="4543"/>
    <cellStyle name="Normal 30 4 4 2" xfId="4544"/>
    <cellStyle name="Normal 30 4 5" xfId="4545"/>
    <cellStyle name="Normal 30 5" xfId="4546"/>
    <cellStyle name="Normal 30 5 2" xfId="4547"/>
    <cellStyle name="Normal 30 6" xfId="4548"/>
    <cellStyle name="Normal 30 6 2" xfId="4549"/>
    <cellStyle name="Normal 30 7" xfId="4550"/>
    <cellStyle name="Normal 30 7 2" xfId="4551"/>
    <cellStyle name="Normal 31" xfId="4552"/>
    <cellStyle name="Normal 31 10" xfId="4553"/>
    <cellStyle name="Normal 31 2" xfId="4554"/>
    <cellStyle name="Normal 31 2 2" xfId="4555"/>
    <cellStyle name="Normal 31 2 2 2" xfId="4556"/>
    <cellStyle name="Normal 31 2 2 2 2" xfId="4557"/>
    <cellStyle name="Normal 31 2 2 3" xfId="4558"/>
    <cellStyle name="Normal 31 2 2 3 2" xfId="4559"/>
    <cellStyle name="Normal 31 2 2 4" xfId="4560"/>
    <cellStyle name="Normal 31 2 2 4 2" xfId="4561"/>
    <cellStyle name="Normal 31 2 2 5" xfId="4562"/>
    <cellStyle name="Normal 31 2 3" xfId="4563"/>
    <cellStyle name="Normal 31 2 3 2" xfId="4564"/>
    <cellStyle name="Normal 31 2 4" xfId="4565"/>
    <cellStyle name="Normal 31 2 4 2" xfId="4566"/>
    <cellStyle name="Normal 31 2 5" xfId="4567"/>
    <cellStyle name="Normal 31 2 5 2" xfId="4568"/>
    <cellStyle name="Normal 31 2 6" xfId="4569"/>
    <cellStyle name="Normal 31 3" xfId="4570"/>
    <cellStyle name="Normal 31 3 2" xfId="4571"/>
    <cellStyle name="Normal 31 3 2 2" xfId="4572"/>
    <cellStyle name="Normal 31 3 2 2 2" xfId="4573"/>
    <cellStyle name="Normal 31 3 2 3" xfId="4574"/>
    <cellStyle name="Normal 31 3 2 3 2" xfId="4575"/>
    <cellStyle name="Normal 31 3 2 4" xfId="4576"/>
    <cellStyle name="Normal 31 3 2 4 2" xfId="4577"/>
    <cellStyle name="Normal 31 3 2 5" xfId="4578"/>
    <cellStyle name="Normal 31 3 3" xfId="4579"/>
    <cellStyle name="Normal 31 3 3 2" xfId="4580"/>
    <cellStyle name="Normal 31 3 4" xfId="4581"/>
    <cellStyle name="Normal 31 3 4 2" xfId="4582"/>
    <cellStyle name="Normal 31 3 5" xfId="4583"/>
    <cellStyle name="Normal 31 3 5 2" xfId="4584"/>
    <cellStyle name="Normal 31 3 6" xfId="4585"/>
    <cellStyle name="Normal 31 4" xfId="4586"/>
    <cellStyle name="Normal 31 4 2" xfId="4587"/>
    <cellStyle name="Normal 31 4 2 2" xfId="4588"/>
    <cellStyle name="Normal 31 4 3" xfId="4589"/>
    <cellStyle name="Normal 31 4 3 2" xfId="4590"/>
    <cellStyle name="Normal 31 4 4" xfId="4591"/>
    <cellStyle name="Normal 31 4 4 2" xfId="4592"/>
    <cellStyle name="Normal 31 4 5" xfId="4593"/>
    <cellStyle name="Normal 31 5" xfId="4594"/>
    <cellStyle name="Normal 31 5 2" xfId="4595"/>
    <cellStyle name="Normal 31 6" xfId="4596"/>
    <cellStyle name="Normal 31 6 2" xfId="4597"/>
    <cellStyle name="Normal 31 7" xfId="4598"/>
    <cellStyle name="Normal 31 7 2" xfId="4599"/>
    <cellStyle name="Normal 31 8" xfId="4600"/>
    <cellStyle name="Normal 31 9" xfId="4601"/>
    <cellStyle name="Normal 32" xfId="4602"/>
    <cellStyle name="Normal 32 2" xfId="4603"/>
    <cellStyle name="Normal 33" xfId="4604"/>
    <cellStyle name="Normal 33 2" xfId="4605"/>
    <cellStyle name="Normal 33 3" xfId="4606"/>
    <cellStyle name="Normal 34" xfId="4607"/>
    <cellStyle name="Normal 34 2" xfId="4608"/>
    <cellStyle name="Normal 34 2 2" xfId="4609"/>
    <cellStyle name="Normal 34 2 2 2" xfId="4610"/>
    <cellStyle name="Normal 34 2 2 2 2" xfId="4611"/>
    <cellStyle name="Normal 34 2 2 3" xfId="4612"/>
    <cellStyle name="Normal 34 2 2 3 2" xfId="4613"/>
    <cellStyle name="Normal 34 2 2 4" xfId="4614"/>
    <cellStyle name="Normal 34 2 2 4 2" xfId="4615"/>
    <cellStyle name="Normal 34 2 2 5" xfId="4616"/>
    <cellStyle name="Normal 34 2 3" xfId="4617"/>
    <cellStyle name="Normal 34 2 3 2" xfId="4618"/>
    <cellStyle name="Normal 34 2 4" xfId="4619"/>
    <cellStyle name="Normal 34 2 4 2" xfId="4620"/>
    <cellStyle name="Normal 34 2 5" xfId="4621"/>
    <cellStyle name="Normal 34 2 5 2" xfId="4622"/>
    <cellStyle name="Normal 34 2 6" xfId="4623"/>
    <cellStyle name="Normal 34 3" xfId="4624"/>
    <cellStyle name="Normal 34 3 2" xfId="4625"/>
    <cellStyle name="Normal 34 3 2 2" xfId="4626"/>
    <cellStyle name="Normal 34 3 2 2 2" xfId="4627"/>
    <cellStyle name="Normal 34 3 2 3" xfId="4628"/>
    <cellStyle name="Normal 34 3 2 3 2" xfId="4629"/>
    <cellStyle name="Normal 34 3 2 4" xfId="4630"/>
    <cellStyle name="Normal 34 3 2 4 2" xfId="4631"/>
    <cellStyle name="Normal 34 3 2 5" xfId="4632"/>
    <cellStyle name="Normal 34 3 3" xfId="4633"/>
    <cellStyle name="Normal 34 3 3 2" xfId="4634"/>
    <cellStyle name="Normal 34 3 4" xfId="4635"/>
    <cellStyle name="Normal 34 3 4 2" xfId="4636"/>
    <cellStyle name="Normal 34 3 5" xfId="4637"/>
    <cellStyle name="Normal 34 3 5 2" xfId="4638"/>
    <cellStyle name="Normal 34 3 6" xfId="4639"/>
    <cellStyle name="Normal 34 4" xfId="4640"/>
    <cellStyle name="Normal 34 4 2" xfId="4641"/>
    <cellStyle name="Normal 34 4 2 2" xfId="4642"/>
    <cellStyle name="Normal 34 4 3" xfId="4643"/>
    <cellStyle name="Normal 34 4 3 2" xfId="4644"/>
    <cellStyle name="Normal 34 4 4" xfId="4645"/>
    <cellStyle name="Normal 34 4 4 2" xfId="4646"/>
    <cellStyle name="Normal 34 4 5" xfId="4647"/>
    <cellStyle name="Normal 34 5" xfId="4648"/>
    <cellStyle name="Normal 34 5 2" xfId="4649"/>
    <cellStyle name="Normal 34 6" xfId="4650"/>
    <cellStyle name="Normal 34 6 2" xfId="4651"/>
    <cellStyle name="Normal 34 7" xfId="4652"/>
    <cellStyle name="Normal 34 7 2" xfId="4653"/>
    <cellStyle name="Normal 34 8" xfId="4654"/>
    <cellStyle name="Normal 34 9" xfId="4655"/>
    <cellStyle name="Normal 34 9 2" xfId="4656"/>
    <cellStyle name="Normal 35" xfId="4657"/>
    <cellStyle name="Normal 35 2" xfId="4658"/>
    <cellStyle name="Normal 36" xfId="4659"/>
    <cellStyle name="Normal 36 2" xfId="4660"/>
    <cellStyle name="Normal 37" xfId="4661"/>
    <cellStyle name="Normal 37 10" xfId="4662"/>
    <cellStyle name="Normal 37 10 2" xfId="4663"/>
    <cellStyle name="Normal 37 11" xfId="4664"/>
    <cellStyle name="Normal 37 2" xfId="4665"/>
    <cellStyle name="Normal 37 2 2" xfId="4666"/>
    <cellStyle name="Normal 37 2 2 2" xfId="4667"/>
    <cellStyle name="Normal 37 2 3" xfId="4668"/>
    <cellStyle name="Normal 37 2 3 2" xfId="4669"/>
    <cellStyle name="Normal 37 2 4" xfId="4670"/>
    <cellStyle name="Normal 37 2 4 2" xfId="4671"/>
    <cellStyle name="Normal 37 2 5" xfId="4672"/>
    <cellStyle name="Normal 37 3" xfId="4673"/>
    <cellStyle name="Normal 37 3 2" xfId="4674"/>
    <cellStyle name="Normal 37 3 2 2" xfId="4675"/>
    <cellStyle name="Normal 37 3 3" xfId="4676"/>
    <cellStyle name="Normal 37 3 3 2" xfId="4677"/>
    <cellStyle name="Normal 37 3 4" xfId="4678"/>
    <cellStyle name="Normal 37 3 4 2" xfId="4679"/>
    <cellStyle name="Normal 37 3 5" xfId="4680"/>
    <cellStyle name="Normal 37 4" xfId="4681"/>
    <cellStyle name="Normal 37 4 2" xfId="4682"/>
    <cellStyle name="Normal 37 5" xfId="4683"/>
    <cellStyle name="Normal 37 5 2" xfId="4684"/>
    <cellStyle name="Normal 37 6" xfId="4685"/>
    <cellStyle name="Normal 37 6 2" xfId="4686"/>
    <cellStyle name="Normal 37 7" xfId="4687"/>
    <cellStyle name="Normal 37 7 2" xfId="4688"/>
    <cellStyle name="Normal 37 8" xfId="4689"/>
    <cellStyle name="Normal 37 8 2" xfId="4690"/>
    <cellStyle name="Normal 37 9" xfId="4691"/>
    <cellStyle name="Normal 37 9 2" xfId="4692"/>
    <cellStyle name="Normal 38" xfId="4693"/>
    <cellStyle name="Normal 38 10" xfId="4694"/>
    <cellStyle name="Normal 38 10 2" xfId="4695"/>
    <cellStyle name="Normal 38 11" xfId="4696"/>
    <cellStyle name="Normal 38 2" xfId="4697"/>
    <cellStyle name="Normal 38 2 2" xfId="4698"/>
    <cellStyle name="Normal 38 2 2 2" xfId="4699"/>
    <cellStyle name="Normal 38 2 3" xfId="4700"/>
    <cellStyle name="Normal 38 2 3 2" xfId="4701"/>
    <cellStyle name="Normal 38 2 4" xfId="4702"/>
    <cellStyle name="Normal 38 2 4 2" xfId="4703"/>
    <cellStyle name="Normal 38 2 5" xfId="4704"/>
    <cellStyle name="Normal 38 3" xfId="4705"/>
    <cellStyle name="Normal 38 3 2" xfId="4706"/>
    <cellStyle name="Normal 38 3 2 2" xfId="4707"/>
    <cellStyle name="Normal 38 3 3" xfId="4708"/>
    <cellStyle name="Normal 38 3 3 2" xfId="4709"/>
    <cellStyle name="Normal 38 3 4" xfId="4710"/>
    <cellStyle name="Normal 38 3 4 2" xfId="4711"/>
    <cellStyle name="Normal 38 3 5" xfId="4712"/>
    <cellStyle name="Normal 38 4" xfId="4713"/>
    <cellStyle name="Normal 38 4 2" xfId="4714"/>
    <cellStyle name="Normal 38 5" xfId="4715"/>
    <cellStyle name="Normal 38 5 2" xfId="4716"/>
    <cellStyle name="Normal 38 6" xfId="4717"/>
    <cellStyle name="Normal 38 6 2" xfId="4718"/>
    <cellStyle name="Normal 38 7" xfId="4719"/>
    <cellStyle name="Normal 38 7 2" xfId="4720"/>
    <cellStyle name="Normal 38 8" xfId="4721"/>
    <cellStyle name="Normal 38 8 2" xfId="4722"/>
    <cellStyle name="Normal 38 9" xfId="4723"/>
    <cellStyle name="Normal 38 9 2" xfId="4724"/>
    <cellStyle name="Normal 39" xfId="4725"/>
    <cellStyle name="Normal 39 10" xfId="4726"/>
    <cellStyle name="Normal 39 10 2" xfId="4727"/>
    <cellStyle name="Normal 39 11" xfId="4728"/>
    <cellStyle name="Normal 39 2" xfId="4729"/>
    <cellStyle name="Normal 39 2 2" xfId="4730"/>
    <cellStyle name="Normal 39 2 2 2" xfId="4731"/>
    <cellStyle name="Normal 39 2 3" xfId="4732"/>
    <cellStyle name="Normal 39 2 3 2" xfId="4733"/>
    <cellStyle name="Normal 39 2 4" xfId="4734"/>
    <cellStyle name="Normal 39 2 4 2" xfId="4735"/>
    <cellStyle name="Normal 39 2 5" xfId="4736"/>
    <cellStyle name="Normal 39 3" xfId="4737"/>
    <cellStyle name="Normal 39 3 2" xfId="4738"/>
    <cellStyle name="Normal 39 3 2 2" xfId="4739"/>
    <cellStyle name="Normal 39 3 3" xfId="4740"/>
    <cellStyle name="Normal 39 3 3 2" xfId="4741"/>
    <cellStyle name="Normal 39 3 4" xfId="4742"/>
    <cellStyle name="Normal 39 3 4 2" xfId="4743"/>
    <cellStyle name="Normal 39 3 5" xfId="4744"/>
    <cellStyle name="Normal 39 4" xfId="4745"/>
    <cellStyle name="Normal 39 4 2" xfId="4746"/>
    <cellStyle name="Normal 39 5" xfId="4747"/>
    <cellStyle name="Normal 39 5 2" xfId="4748"/>
    <cellStyle name="Normal 39 6" xfId="4749"/>
    <cellStyle name="Normal 39 6 2" xfId="4750"/>
    <cellStyle name="Normal 39 7" xfId="4751"/>
    <cellStyle name="Normal 39 7 2" xfId="4752"/>
    <cellStyle name="Normal 39 8" xfId="4753"/>
    <cellStyle name="Normal 39 8 2" xfId="4754"/>
    <cellStyle name="Normal 39 9" xfId="4755"/>
    <cellStyle name="Normal 39 9 2" xfId="4756"/>
    <cellStyle name="Normal 4" xfId="4757"/>
    <cellStyle name="Normal 4 10" xfId="4758"/>
    <cellStyle name="Normal 4 11" xfId="4759"/>
    <cellStyle name="Normal 4 12" xfId="4760"/>
    <cellStyle name="Normal 4 13" xfId="4761"/>
    <cellStyle name="Normal 4 14" xfId="4762"/>
    <cellStyle name="Normal 4 15" xfId="4763"/>
    <cellStyle name="Normal 4 16" xfId="4764"/>
    <cellStyle name="Normal 4 16 2" xfId="4765"/>
    <cellStyle name="Normal 4 17" xfId="4766"/>
    <cellStyle name="Normal 4 17 2" xfId="4767"/>
    <cellStyle name="Normal 4 17 3" xfId="4768"/>
    <cellStyle name="Normal 4 17 3 2" xfId="4769"/>
    <cellStyle name="Normal 4 18" xfId="4770"/>
    <cellStyle name="Normal 4 18 2" xfId="4771"/>
    <cellStyle name="Normal 4 19" xfId="4772"/>
    <cellStyle name="Normal 4 2" xfId="4773"/>
    <cellStyle name="Normal 4 2 10" xfId="4774"/>
    <cellStyle name="Normal 4 2 11" xfId="4775"/>
    <cellStyle name="Normal 4 2 12" xfId="4776"/>
    <cellStyle name="Normal 4 2 2" xfId="4777"/>
    <cellStyle name="Normal 4 2 2 2" xfId="4778"/>
    <cellStyle name="Normal 4 2 2 3" xfId="4779"/>
    <cellStyle name="Normal 4 2 2 4" xfId="4780"/>
    <cellStyle name="Normal 4 2 2 5" xfId="4781"/>
    <cellStyle name="Normal 4 2 3" xfId="4782"/>
    <cellStyle name="Normal 4 2 3 2" xfId="4783"/>
    <cellStyle name="Normal 4 2 3 2 2" xfId="4784"/>
    <cellStyle name="Normal 4 2 3 2 2 2" xfId="4785"/>
    <cellStyle name="Normal 4 2 3 2 3" xfId="4786"/>
    <cellStyle name="Normal 4 2 3 2 3 2" xfId="4787"/>
    <cellStyle name="Normal 4 2 3 2 4" xfId="4788"/>
    <cellStyle name="Normal 4 2 3 2 4 2" xfId="4789"/>
    <cellStyle name="Normal 4 2 3 2 5" xfId="4790"/>
    <cellStyle name="Normal 4 2 3 3" xfId="4791"/>
    <cellStyle name="Normal 4 2 3 3 2" xfId="4792"/>
    <cellStyle name="Normal 4 2 3 4" xfId="4793"/>
    <cellStyle name="Normal 4 2 3 4 2" xfId="4794"/>
    <cellStyle name="Normal 4 2 3 5" xfId="4795"/>
    <cellStyle name="Normal 4 2 3 5 2" xfId="4796"/>
    <cellStyle name="Normal 4 2 3 6" xfId="4797"/>
    <cellStyle name="Normal 4 2 4" xfId="4798"/>
    <cellStyle name="Normal 4 2 4 2" xfId="4799"/>
    <cellStyle name="Normal 4 2 4 2 2" xfId="4800"/>
    <cellStyle name="Normal 4 2 4 2 2 2" xfId="4801"/>
    <cellStyle name="Normal 4 2 4 2 3" xfId="4802"/>
    <cellStyle name="Normal 4 2 4 2 3 2" xfId="4803"/>
    <cellStyle name="Normal 4 2 4 2 4" xfId="4804"/>
    <cellStyle name="Normal 4 2 4 2 4 2" xfId="4805"/>
    <cellStyle name="Normal 4 2 4 2 5" xfId="4806"/>
    <cellStyle name="Normal 4 2 4 3" xfId="4807"/>
    <cellStyle name="Normal 4 2 4 3 2" xfId="4808"/>
    <cellStyle name="Normal 4 2 4 4" xfId="4809"/>
    <cellStyle name="Normal 4 2 4 4 2" xfId="4810"/>
    <cellStyle name="Normal 4 2 4 5" xfId="4811"/>
    <cellStyle name="Normal 4 2 4 5 2" xfId="4812"/>
    <cellStyle name="Normal 4 2 4 6" xfId="4813"/>
    <cellStyle name="Normal 4 2 5" xfId="4814"/>
    <cellStyle name="Normal 4 2 5 2" xfId="4815"/>
    <cellStyle name="Normal 4 2 5 2 2" xfId="4816"/>
    <cellStyle name="Normal 4 2 5 3" xfId="4817"/>
    <cellStyle name="Normal 4 2 5 3 2" xfId="4818"/>
    <cellStyle name="Normal 4 2 5 4" xfId="4819"/>
    <cellStyle name="Normal 4 2 5 4 2" xfId="4820"/>
    <cellStyle name="Normal 4 2 5 5" xfId="4821"/>
    <cellStyle name="Normal 4 2 6" xfId="4822"/>
    <cellStyle name="Normal 4 2 6 2" xfId="4823"/>
    <cellStyle name="Normal 4 2 6 2 2" xfId="4824"/>
    <cellStyle name="Normal 4 2 6 3" xfId="4825"/>
    <cellStyle name="Normal 4 2 6 3 2" xfId="4826"/>
    <cellStyle name="Normal 4 2 6 4" xfId="4827"/>
    <cellStyle name="Normal 4 2 6 4 2" xfId="4828"/>
    <cellStyle name="Normal 4 2 6 5" xfId="4829"/>
    <cellStyle name="Normal 4 2 7" xfId="4830"/>
    <cellStyle name="Normal 4 2 7 2" xfId="4831"/>
    <cellStyle name="Normal 4 2 8" xfId="4832"/>
    <cellStyle name="Normal 4 2 8 2" xfId="4833"/>
    <cellStyle name="Normal 4 2 9" xfId="4834"/>
    <cellStyle name="Normal 4 2 9 2" xfId="4835"/>
    <cellStyle name="Normal 4 3" xfId="4836"/>
    <cellStyle name="Normal 4 3 2" xfId="4837"/>
    <cellStyle name="Normal 4 3 2 2" xfId="4838"/>
    <cellStyle name="Normal 4 3 2 3" xfId="4839"/>
    <cellStyle name="Normal 4 3 3" xfId="4840"/>
    <cellStyle name="Normal 4 3 3 2" xfId="4841"/>
    <cellStyle name="Normal 4 3 4" xfId="4842"/>
    <cellStyle name="Normal 4 3 5" xfId="4843"/>
    <cellStyle name="Normal 4 4" xfId="4844"/>
    <cellStyle name="Normal 4 4 2" xfId="4845"/>
    <cellStyle name="Normal 4 4 3" xfId="4846"/>
    <cellStyle name="Normal 4 4 4" xfId="4847"/>
    <cellStyle name="Normal 4 5" xfId="4848"/>
    <cellStyle name="Normal 4 5 2" xfId="4849"/>
    <cellStyle name="Normal 4 5 3" xfId="4850"/>
    <cellStyle name="Normal 4 6" xfId="4851"/>
    <cellStyle name="Normal 4 6 2" xfId="4852"/>
    <cellStyle name="Normal 4 7" xfId="4853"/>
    <cellStyle name="Normal 4 7 2" xfId="4854"/>
    <cellStyle name="Normal 4 8" xfId="4855"/>
    <cellStyle name="Normal 4 8 2" xfId="4856"/>
    <cellStyle name="Normal 4 9" xfId="4857"/>
    <cellStyle name="Normal 4 9 2" xfId="4858"/>
    <cellStyle name="Normal 4_Administration_Building_-_Lista_de_Partidas_y_Cantidades_-_(PVDC-004)_REVC mod" xfId="4859"/>
    <cellStyle name="Normal 40" xfId="4860"/>
    <cellStyle name="Normal 40 10" xfId="4861"/>
    <cellStyle name="Normal 40 10 2" xfId="4862"/>
    <cellStyle name="Normal 40 11" xfId="4863"/>
    <cellStyle name="Normal 40 2" xfId="4864"/>
    <cellStyle name="Normal 40 2 2" xfId="4865"/>
    <cellStyle name="Normal 40 2 2 2" xfId="4866"/>
    <cellStyle name="Normal 40 2 3" xfId="4867"/>
    <cellStyle name="Normal 40 2 3 2" xfId="4868"/>
    <cellStyle name="Normal 40 2 4" xfId="4869"/>
    <cellStyle name="Normal 40 2 4 2" xfId="4870"/>
    <cellStyle name="Normal 40 2 5" xfId="4871"/>
    <cellStyle name="Normal 40 3" xfId="4872"/>
    <cellStyle name="Normal 40 3 2" xfId="4873"/>
    <cellStyle name="Normal 40 3 2 2" xfId="4874"/>
    <cellStyle name="Normal 40 3 3" xfId="4875"/>
    <cellStyle name="Normal 40 3 3 2" xfId="4876"/>
    <cellStyle name="Normal 40 3 4" xfId="4877"/>
    <cellStyle name="Normal 40 3 4 2" xfId="4878"/>
    <cellStyle name="Normal 40 3 5" xfId="4879"/>
    <cellStyle name="Normal 40 4" xfId="4880"/>
    <cellStyle name="Normal 40 4 2" xfId="4881"/>
    <cellStyle name="Normal 40 5" xfId="4882"/>
    <cellStyle name="Normal 40 5 2" xfId="4883"/>
    <cellStyle name="Normal 40 6" xfId="4884"/>
    <cellStyle name="Normal 40 6 2" xfId="4885"/>
    <cellStyle name="Normal 40 7" xfId="4886"/>
    <cellStyle name="Normal 40 7 2" xfId="4887"/>
    <cellStyle name="Normal 40 8" xfId="4888"/>
    <cellStyle name="Normal 40 8 2" xfId="4889"/>
    <cellStyle name="Normal 40 9" xfId="4890"/>
    <cellStyle name="Normal 40 9 2" xfId="4891"/>
    <cellStyle name="Normal 41" xfId="4892"/>
    <cellStyle name="Normal 41 2" xfId="4893"/>
    <cellStyle name="Normal 41 2 2" xfId="4894"/>
    <cellStyle name="Normal 41 2 2 2" xfId="4895"/>
    <cellStyle name="Normal 41 2 2 2 2" xfId="4896"/>
    <cellStyle name="Normal 41 2 2 3" xfId="4897"/>
    <cellStyle name="Normal 41 2 2 3 2" xfId="4898"/>
    <cellStyle name="Normal 41 2 2 4" xfId="4899"/>
    <cellStyle name="Normal 41 2 2 4 2" xfId="4900"/>
    <cellStyle name="Normal 41 2 2 5" xfId="4901"/>
    <cellStyle name="Normal 41 2 3" xfId="4902"/>
    <cellStyle name="Normal 41 2 3 2" xfId="4903"/>
    <cellStyle name="Normal 41 2 4" xfId="4904"/>
    <cellStyle name="Normal 41 2 4 2" xfId="4905"/>
    <cellStyle name="Normal 41 2 5" xfId="4906"/>
    <cellStyle name="Normal 41 2 5 2" xfId="4907"/>
    <cellStyle name="Normal 41 2 6" xfId="4908"/>
    <cellStyle name="Normal 41 3" xfId="4909"/>
    <cellStyle name="Normal 41 3 2" xfId="4910"/>
    <cellStyle name="Normal 41 3 2 2" xfId="4911"/>
    <cellStyle name="Normal 41 3 3" xfId="4912"/>
    <cellStyle name="Normal 41 3 3 2" xfId="4913"/>
    <cellStyle name="Normal 41 3 4" xfId="4914"/>
    <cellStyle name="Normal 41 3 4 2" xfId="4915"/>
    <cellStyle name="Normal 41 3 5" xfId="4916"/>
    <cellStyle name="Normal 41 4" xfId="4917"/>
    <cellStyle name="Normal 41 4 2" xfId="4918"/>
    <cellStyle name="Normal 41 5" xfId="4919"/>
    <cellStyle name="Normal 41 5 2" xfId="4920"/>
    <cellStyle name="Normal 41 6" xfId="4921"/>
    <cellStyle name="Normal 41 6 2" xfId="4922"/>
    <cellStyle name="Normal 41 7" xfId="4923"/>
    <cellStyle name="Normal 42" xfId="4924"/>
    <cellStyle name="Normal 42 2" xfId="4925"/>
    <cellStyle name="Normal 42 2 2" xfId="4926"/>
    <cellStyle name="Normal 42 2 2 2" xfId="4927"/>
    <cellStyle name="Normal 42 2 2 2 2" xfId="4928"/>
    <cellStyle name="Normal 42 2 2 3" xfId="4929"/>
    <cellStyle name="Normal 42 2 2 3 2" xfId="4930"/>
    <cellStyle name="Normal 42 2 2 4" xfId="4931"/>
    <cellStyle name="Normal 42 2 2 4 2" xfId="4932"/>
    <cellStyle name="Normal 42 2 2 5" xfId="4933"/>
    <cellStyle name="Normal 42 2 3" xfId="4934"/>
    <cellStyle name="Normal 42 2 3 2" xfId="4935"/>
    <cellStyle name="Normal 42 2 4" xfId="4936"/>
    <cellStyle name="Normal 42 2 4 2" xfId="4937"/>
    <cellStyle name="Normal 42 2 5" xfId="4938"/>
    <cellStyle name="Normal 42 2 5 2" xfId="4939"/>
    <cellStyle name="Normal 42 2 6" xfId="4940"/>
    <cellStyle name="Normal 42 3" xfId="4941"/>
    <cellStyle name="Normal 42 3 2" xfId="4942"/>
    <cellStyle name="Normal 42 3 2 2" xfId="4943"/>
    <cellStyle name="Normal 42 3 3" xfId="4944"/>
    <cellStyle name="Normal 42 3 3 2" xfId="4945"/>
    <cellStyle name="Normal 42 3 4" xfId="4946"/>
    <cellStyle name="Normal 42 3 4 2" xfId="4947"/>
    <cellStyle name="Normal 42 3 5" xfId="4948"/>
    <cellStyle name="Normal 42 4" xfId="4949"/>
    <cellStyle name="Normal 42 4 2" xfId="4950"/>
    <cellStyle name="Normal 42 5" xfId="4951"/>
    <cellStyle name="Normal 42 5 2" xfId="4952"/>
    <cellStyle name="Normal 42 6" xfId="4953"/>
    <cellStyle name="Normal 42 6 2" xfId="4954"/>
    <cellStyle name="Normal 42 7" xfId="4955"/>
    <cellStyle name="Normal 43" xfId="4956"/>
    <cellStyle name="Normal 43 2" xfId="4957"/>
    <cellStyle name="Normal 43 2 2" xfId="4958"/>
    <cellStyle name="Normal 43 2 2 2" xfId="4959"/>
    <cellStyle name="Normal 43 2 2 2 2" xfId="4960"/>
    <cellStyle name="Normal 43 2 2 3" xfId="4961"/>
    <cellStyle name="Normal 43 2 2 3 2" xfId="4962"/>
    <cellStyle name="Normal 43 2 2 4" xfId="4963"/>
    <cellStyle name="Normal 43 2 2 4 2" xfId="4964"/>
    <cellStyle name="Normal 43 2 2 5" xfId="4965"/>
    <cellStyle name="Normal 43 2 3" xfId="4966"/>
    <cellStyle name="Normal 43 2 3 2" xfId="4967"/>
    <cellStyle name="Normal 43 2 4" xfId="4968"/>
    <cellStyle name="Normal 43 2 4 2" xfId="4969"/>
    <cellStyle name="Normal 43 2 5" xfId="4970"/>
    <cellStyle name="Normal 43 2 5 2" xfId="4971"/>
    <cellStyle name="Normal 43 2 6" xfId="4972"/>
    <cellStyle name="Normal 43 3" xfId="4973"/>
    <cellStyle name="Normal 43 3 2" xfId="4974"/>
    <cellStyle name="Normal 43 3 2 2" xfId="4975"/>
    <cellStyle name="Normal 43 3 3" xfId="4976"/>
    <cellStyle name="Normal 43 3 3 2" xfId="4977"/>
    <cellStyle name="Normal 43 3 4" xfId="4978"/>
    <cellStyle name="Normal 43 3 4 2" xfId="4979"/>
    <cellStyle name="Normal 43 3 5" xfId="4980"/>
    <cellStyle name="Normal 43 4" xfId="4981"/>
    <cellStyle name="Normal 43 4 2" xfId="4982"/>
    <cellStyle name="Normal 43 5" xfId="4983"/>
    <cellStyle name="Normal 43 5 2" xfId="4984"/>
    <cellStyle name="Normal 43 6" xfId="4985"/>
    <cellStyle name="Normal 43 6 2" xfId="4986"/>
    <cellStyle name="Normal 43 7" xfId="4987"/>
    <cellStyle name="Normal 44" xfId="4988"/>
    <cellStyle name="Normal 44 2" xfId="4989"/>
    <cellStyle name="Normal 44 2 2" xfId="4990"/>
    <cellStyle name="Normal 44 2 2 2" xfId="4991"/>
    <cellStyle name="Normal 44 2 2 2 2" xfId="4992"/>
    <cellStyle name="Normal 44 2 2 3" xfId="4993"/>
    <cellStyle name="Normal 44 2 2 3 2" xfId="4994"/>
    <cellStyle name="Normal 44 2 2 4" xfId="4995"/>
    <cellStyle name="Normal 44 2 2 4 2" xfId="4996"/>
    <cellStyle name="Normal 44 2 2 5" xfId="4997"/>
    <cellStyle name="Normal 44 2 3" xfId="4998"/>
    <cellStyle name="Normal 44 2 3 2" xfId="4999"/>
    <cellStyle name="Normal 44 2 4" xfId="5000"/>
    <cellStyle name="Normal 44 2 4 2" xfId="5001"/>
    <cellStyle name="Normal 44 2 5" xfId="5002"/>
    <cellStyle name="Normal 44 2 5 2" xfId="5003"/>
    <cellStyle name="Normal 44 2 6" xfId="5004"/>
    <cellStyle name="Normal 44 3" xfId="5005"/>
    <cellStyle name="Normal 44 3 2" xfId="5006"/>
    <cellStyle name="Normal 44 3 2 2" xfId="5007"/>
    <cellStyle name="Normal 44 3 3" xfId="5008"/>
    <cellStyle name="Normal 44 3 3 2" xfId="5009"/>
    <cellStyle name="Normal 44 3 4" xfId="5010"/>
    <cellStyle name="Normal 44 3 4 2" xfId="5011"/>
    <cellStyle name="Normal 44 3 5" xfId="5012"/>
    <cellStyle name="Normal 44 4" xfId="5013"/>
    <cellStyle name="Normal 44 4 2" xfId="5014"/>
    <cellStyle name="Normal 44 5" xfId="5015"/>
    <cellStyle name="Normal 44 5 2" xfId="5016"/>
    <cellStyle name="Normal 44 6" xfId="5017"/>
    <cellStyle name="Normal 44 6 2" xfId="5018"/>
    <cellStyle name="Normal 44 7" xfId="5019"/>
    <cellStyle name="Normal 45" xfId="5020"/>
    <cellStyle name="Normal 45 2" xfId="5021"/>
    <cellStyle name="Normal 45 2 2" xfId="5022"/>
    <cellStyle name="Normal 45 2 2 2" xfId="5023"/>
    <cellStyle name="Normal 45 2 2 2 2" xfId="5024"/>
    <cellStyle name="Normal 45 2 2 3" xfId="5025"/>
    <cellStyle name="Normal 45 2 2 3 2" xfId="5026"/>
    <cellStyle name="Normal 45 2 2 4" xfId="5027"/>
    <cellStyle name="Normal 45 2 2 4 2" xfId="5028"/>
    <cellStyle name="Normal 45 2 2 5" xfId="5029"/>
    <cellStyle name="Normal 45 2 3" xfId="5030"/>
    <cellStyle name="Normal 45 2 3 2" xfId="5031"/>
    <cellStyle name="Normal 45 2 4" xfId="5032"/>
    <cellStyle name="Normal 45 2 4 2" xfId="5033"/>
    <cellStyle name="Normal 45 2 5" xfId="5034"/>
    <cellStyle name="Normal 45 2 5 2" xfId="5035"/>
    <cellStyle name="Normal 45 2 6" xfId="5036"/>
    <cellStyle name="Normal 45 3" xfId="5037"/>
    <cellStyle name="Normal 45 3 2" xfId="5038"/>
    <cellStyle name="Normal 45 3 2 2" xfId="5039"/>
    <cellStyle name="Normal 45 3 3" xfId="5040"/>
    <cellStyle name="Normal 45 3 3 2" xfId="5041"/>
    <cellStyle name="Normal 45 3 4" xfId="5042"/>
    <cellStyle name="Normal 45 3 4 2" xfId="5043"/>
    <cellStyle name="Normal 45 3 5" xfId="5044"/>
    <cellStyle name="Normal 45 4" xfId="5045"/>
    <cellStyle name="Normal 45 4 2" xfId="5046"/>
    <cellStyle name="Normal 45 5" xfId="5047"/>
    <cellStyle name="Normal 45 5 2" xfId="5048"/>
    <cellStyle name="Normal 45 6" xfId="5049"/>
    <cellStyle name="Normal 45 6 2" xfId="5050"/>
    <cellStyle name="Normal 45 7" xfId="5051"/>
    <cellStyle name="Normal 46" xfId="5052"/>
    <cellStyle name="Normal 46 2" xfId="5053"/>
    <cellStyle name="Normal 46 2 2" xfId="5054"/>
    <cellStyle name="Normal 46 2 2 2" xfId="5055"/>
    <cellStyle name="Normal 46 2 2 2 2" xfId="5056"/>
    <cellStyle name="Normal 46 2 2 3" xfId="5057"/>
    <cellStyle name="Normal 46 2 2 3 2" xfId="5058"/>
    <cellStyle name="Normal 46 2 2 4" xfId="5059"/>
    <cellStyle name="Normal 46 2 2 4 2" xfId="5060"/>
    <cellStyle name="Normal 46 2 2 5" xfId="5061"/>
    <cellStyle name="Normal 46 2 3" xfId="5062"/>
    <cellStyle name="Normal 46 2 3 2" xfId="5063"/>
    <cellStyle name="Normal 46 2 4" xfId="5064"/>
    <cellStyle name="Normal 46 2 4 2" xfId="5065"/>
    <cellStyle name="Normal 46 2 5" xfId="5066"/>
    <cellStyle name="Normal 46 2 5 2" xfId="5067"/>
    <cellStyle name="Normal 46 2 6" xfId="5068"/>
    <cellStyle name="Normal 46 3" xfId="5069"/>
    <cellStyle name="Normal 46 3 2" xfId="5070"/>
    <cellStyle name="Normal 46 3 2 2" xfId="5071"/>
    <cellStyle name="Normal 46 3 3" xfId="5072"/>
    <cellStyle name="Normal 46 3 3 2" xfId="5073"/>
    <cellStyle name="Normal 46 3 4" xfId="5074"/>
    <cellStyle name="Normal 46 3 4 2" xfId="5075"/>
    <cellStyle name="Normal 46 3 5" xfId="5076"/>
    <cellStyle name="Normal 46 4" xfId="5077"/>
    <cellStyle name="Normal 46 4 2" xfId="5078"/>
    <cellStyle name="Normal 46 5" xfId="5079"/>
    <cellStyle name="Normal 46 5 2" xfId="5080"/>
    <cellStyle name="Normal 46 6" xfId="5081"/>
    <cellStyle name="Normal 46 6 2" xfId="5082"/>
    <cellStyle name="Normal 46 7" xfId="5083"/>
    <cellStyle name="Normal 47" xfId="5084"/>
    <cellStyle name="Normal 47 2" xfId="5085"/>
    <cellStyle name="Normal 47 2 2" xfId="5086"/>
    <cellStyle name="Normal 47 2 2 2" xfId="5087"/>
    <cellStyle name="Normal 47 2 2 2 2" xfId="5088"/>
    <cellStyle name="Normal 47 2 2 3" xfId="5089"/>
    <cellStyle name="Normal 47 2 2 3 2" xfId="5090"/>
    <cellStyle name="Normal 47 2 2 4" xfId="5091"/>
    <cellStyle name="Normal 47 2 2 4 2" xfId="5092"/>
    <cellStyle name="Normal 47 2 2 5" xfId="5093"/>
    <cellStyle name="Normal 47 2 3" xfId="5094"/>
    <cellStyle name="Normal 47 2 3 2" xfId="5095"/>
    <cellStyle name="Normal 47 2 4" xfId="5096"/>
    <cellStyle name="Normal 47 2 4 2" xfId="5097"/>
    <cellStyle name="Normal 47 2 5" xfId="5098"/>
    <cellStyle name="Normal 47 2 5 2" xfId="5099"/>
    <cellStyle name="Normal 47 2 6" xfId="5100"/>
    <cellStyle name="Normal 47 3" xfId="5101"/>
    <cellStyle name="Normal 47 3 2" xfId="5102"/>
    <cellStyle name="Normal 47 3 2 2" xfId="5103"/>
    <cellStyle name="Normal 47 3 3" xfId="5104"/>
    <cellStyle name="Normal 47 3 3 2" xfId="5105"/>
    <cellStyle name="Normal 47 3 4" xfId="5106"/>
    <cellStyle name="Normal 47 3 4 2" xfId="5107"/>
    <cellStyle name="Normal 47 3 5" xfId="5108"/>
    <cellStyle name="Normal 47 4" xfId="5109"/>
    <cellStyle name="Normal 47 4 2" xfId="5110"/>
    <cellStyle name="Normal 47 5" xfId="5111"/>
    <cellStyle name="Normal 47 5 2" xfId="5112"/>
    <cellStyle name="Normal 47 6" xfId="5113"/>
    <cellStyle name="Normal 47 6 2" xfId="5114"/>
    <cellStyle name="Normal 47 7" xfId="5115"/>
    <cellStyle name="Normal 48" xfId="5116"/>
    <cellStyle name="Normal 48 2" xfId="5117"/>
    <cellStyle name="Normal 48 2 2" xfId="5118"/>
    <cellStyle name="Normal 48 2 2 2" xfId="5119"/>
    <cellStyle name="Normal 48 2 2 2 2" xfId="5120"/>
    <cellStyle name="Normal 48 2 2 3" xfId="5121"/>
    <cellStyle name="Normal 48 2 2 3 2" xfId="5122"/>
    <cellStyle name="Normal 48 2 2 4" xfId="5123"/>
    <cellStyle name="Normal 48 2 2 4 2" xfId="5124"/>
    <cellStyle name="Normal 48 2 2 5" xfId="5125"/>
    <cellStyle name="Normal 48 2 3" xfId="5126"/>
    <cellStyle name="Normal 48 2 3 2" xfId="5127"/>
    <cellStyle name="Normal 48 2 4" xfId="5128"/>
    <cellStyle name="Normal 48 2 4 2" xfId="5129"/>
    <cellStyle name="Normal 48 2 5" xfId="5130"/>
    <cellStyle name="Normal 48 2 5 2" xfId="5131"/>
    <cellStyle name="Normal 48 2 6" xfId="5132"/>
    <cellStyle name="Normal 48 3" xfId="5133"/>
    <cellStyle name="Normal 48 3 2" xfId="5134"/>
    <cellStyle name="Normal 48 3 2 2" xfId="5135"/>
    <cellStyle name="Normal 48 3 3" xfId="5136"/>
    <cellStyle name="Normal 48 3 3 2" xfId="5137"/>
    <cellStyle name="Normal 48 3 4" xfId="5138"/>
    <cellStyle name="Normal 48 3 4 2" xfId="5139"/>
    <cellStyle name="Normal 48 3 5" xfId="5140"/>
    <cellStyle name="Normal 48 4" xfId="5141"/>
    <cellStyle name="Normal 48 4 2" xfId="5142"/>
    <cellStyle name="Normal 48 5" xfId="5143"/>
    <cellStyle name="Normal 48 5 2" xfId="5144"/>
    <cellStyle name="Normal 48 6" xfId="5145"/>
    <cellStyle name="Normal 48 6 2" xfId="5146"/>
    <cellStyle name="Normal 48 7" xfId="5147"/>
    <cellStyle name="Normal 49" xfId="5148"/>
    <cellStyle name="Normal 49 2" xfId="5149"/>
    <cellStyle name="Normal 49 2 2" xfId="5150"/>
    <cellStyle name="Normal 49 2 2 2" xfId="5151"/>
    <cellStyle name="Normal 49 2 2 2 2" xfId="5152"/>
    <cellStyle name="Normal 49 2 2 3" xfId="5153"/>
    <cellStyle name="Normal 49 2 2 3 2" xfId="5154"/>
    <cellStyle name="Normal 49 2 2 4" xfId="5155"/>
    <cellStyle name="Normal 49 2 2 4 2" xfId="5156"/>
    <cellStyle name="Normal 49 2 2 5" xfId="5157"/>
    <cellStyle name="Normal 49 2 3" xfId="5158"/>
    <cellStyle name="Normal 49 2 3 2" xfId="5159"/>
    <cellStyle name="Normal 49 2 4" xfId="5160"/>
    <cellStyle name="Normal 49 2 4 2" xfId="5161"/>
    <cellStyle name="Normal 49 2 5" xfId="5162"/>
    <cellStyle name="Normal 49 2 5 2" xfId="5163"/>
    <cellStyle name="Normal 49 2 6" xfId="5164"/>
    <cellStyle name="Normal 49 3" xfId="5165"/>
    <cellStyle name="Normal 49 3 2" xfId="5166"/>
    <cellStyle name="Normal 49 3 2 2" xfId="5167"/>
    <cellStyle name="Normal 49 3 3" xfId="5168"/>
    <cellStyle name="Normal 49 3 3 2" xfId="5169"/>
    <cellStyle name="Normal 49 3 4" xfId="5170"/>
    <cellStyle name="Normal 49 3 4 2" xfId="5171"/>
    <cellStyle name="Normal 49 3 5" xfId="5172"/>
    <cellStyle name="Normal 49 4" xfId="5173"/>
    <cellStyle name="Normal 49 4 2" xfId="5174"/>
    <cellStyle name="Normal 49 5" xfId="5175"/>
    <cellStyle name="Normal 49 5 2" xfId="5176"/>
    <cellStyle name="Normal 49 6" xfId="5177"/>
    <cellStyle name="Normal 49 6 2" xfId="5178"/>
    <cellStyle name="Normal 49 7" xfId="5179"/>
    <cellStyle name="Normal 5" xfId="5180"/>
    <cellStyle name="Normal 5 10" xfId="5181"/>
    <cellStyle name="Normal 5 10 2" xfId="5182"/>
    <cellStyle name="Normal 5 11" xfId="5183"/>
    <cellStyle name="Normal 5 12" xfId="5184"/>
    <cellStyle name="Normal 5 13" xfId="5185"/>
    <cellStyle name="Normal 5 14" xfId="5186"/>
    <cellStyle name="Normal 5 15" xfId="5187"/>
    <cellStyle name="Normal 5 15 2" xfId="5188"/>
    <cellStyle name="Normal 5 16" xfId="5189"/>
    <cellStyle name="Normal 5 17" xfId="5190"/>
    <cellStyle name="Normal 5 18" xfId="5191"/>
    <cellStyle name="Normal 5 2" xfId="5192"/>
    <cellStyle name="Normal 5 2 2" xfId="5193"/>
    <cellStyle name="Normal 5 2 2 2" xfId="5194"/>
    <cellStyle name="Normal 5 2 2 2 2" xfId="5195"/>
    <cellStyle name="Normal 5 2 2 2 2 2" xfId="5196"/>
    <cellStyle name="Normal 5 2 2 2 3" xfId="5197"/>
    <cellStyle name="Normal 5 2 2 2 3 2" xfId="5198"/>
    <cellStyle name="Normal 5 2 2 2 4" xfId="5199"/>
    <cellStyle name="Normal 5 2 2 2 4 2" xfId="5200"/>
    <cellStyle name="Normal 5 2 2 2 5" xfId="5201"/>
    <cellStyle name="Normal 5 2 2 3" xfId="5202"/>
    <cellStyle name="Normal 5 2 2 3 2" xfId="5203"/>
    <cellStyle name="Normal 5 2 2 4" xfId="5204"/>
    <cellStyle name="Normal 5 2 2 4 2" xfId="5205"/>
    <cellStyle name="Normal 5 2 2 5" xfId="5206"/>
    <cellStyle name="Normal 5 2 2 5 2" xfId="5207"/>
    <cellStyle name="Normal 5 2 2 6" xfId="5208"/>
    <cellStyle name="Normal 5 2 2 7" xfId="5209"/>
    <cellStyle name="Normal 5 2 3" xfId="5210"/>
    <cellStyle name="Normal 5 2 3 2" xfId="5211"/>
    <cellStyle name="Normal 5 2 3 2 2" xfId="5212"/>
    <cellStyle name="Normal 5 2 3 2 2 2" xfId="5213"/>
    <cellStyle name="Normal 5 2 3 2 3" xfId="5214"/>
    <cellStyle name="Normal 5 2 3 2 3 2" xfId="5215"/>
    <cellStyle name="Normal 5 2 3 2 4" xfId="5216"/>
    <cellStyle name="Normal 5 2 3 2 4 2" xfId="5217"/>
    <cellStyle name="Normal 5 2 3 2 5" xfId="5218"/>
    <cellStyle name="Normal 5 2 3 3" xfId="5219"/>
    <cellStyle name="Normal 5 2 3 3 2" xfId="5220"/>
    <cellStyle name="Normal 5 2 3 4" xfId="5221"/>
    <cellStyle name="Normal 5 2 3 4 2" xfId="5222"/>
    <cellStyle name="Normal 5 2 3 5" xfId="5223"/>
    <cellStyle name="Normal 5 2 3 5 2" xfId="5224"/>
    <cellStyle name="Normal 5 2 3 6" xfId="5225"/>
    <cellStyle name="Normal 5 2 4" xfId="5226"/>
    <cellStyle name="Normal 5 2 4 2" xfId="5227"/>
    <cellStyle name="Normal 5 2 4 2 2" xfId="5228"/>
    <cellStyle name="Normal 5 2 4 3" xfId="5229"/>
    <cellStyle name="Normal 5 2 4 3 2" xfId="5230"/>
    <cellStyle name="Normal 5 2 4 4" xfId="5231"/>
    <cellStyle name="Normal 5 2 4 4 2" xfId="5232"/>
    <cellStyle name="Normal 5 2 4 5" xfId="5233"/>
    <cellStyle name="Normal 5 2 5" xfId="5234"/>
    <cellStyle name="Normal 5 2 5 2" xfId="5235"/>
    <cellStyle name="Normal 5 2 5 2 2" xfId="5236"/>
    <cellStyle name="Normal 5 2 5 3" xfId="5237"/>
    <cellStyle name="Normal 5 2 5 3 2" xfId="5238"/>
    <cellStyle name="Normal 5 2 5 4" xfId="5239"/>
    <cellStyle name="Normal 5 2 5 4 2" xfId="5240"/>
    <cellStyle name="Normal 5 2 5 5" xfId="5241"/>
    <cellStyle name="Normal 5 2 6" xfId="5242"/>
    <cellStyle name="Normal 5 2 7" xfId="5243"/>
    <cellStyle name="Normal 5 2 8" xfId="5244"/>
    <cellStyle name="Normal 5 3" xfId="5245"/>
    <cellStyle name="Normal 5 3 2" xfId="5246"/>
    <cellStyle name="Normal 5 3 3" xfId="5247"/>
    <cellStyle name="Normal 5 3 4" xfId="5248"/>
    <cellStyle name="Normal 5 4" xfId="5249"/>
    <cellStyle name="Normal 5 4 2" xfId="5250"/>
    <cellStyle name="Normal 5 4 3" xfId="5251"/>
    <cellStyle name="Normal 5 4 4" xfId="5252"/>
    <cellStyle name="Normal 5 5" xfId="5253"/>
    <cellStyle name="Normal 5 5 2" xfId="5254"/>
    <cellStyle name="Normal 5 6" xfId="5255"/>
    <cellStyle name="Normal 5 6 2" xfId="5256"/>
    <cellStyle name="Normal 5 7" xfId="5257"/>
    <cellStyle name="Normal 5 7 2" xfId="5258"/>
    <cellStyle name="Normal 5 8" xfId="5259"/>
    <cellStyle name="Normal 5 8 2" xfId="5260"/>
    <cellStyle name="Normal 5 9" xfId="5261"/>
    <cellStyle name="Normal 5 9 2" xfId="5262"/>
    <cellStyle name="Normal 5_Administration_Building_-_Lista_de_Partidas_y_Cantidades_-_(PVDC-004)_REVC mod" xfId="5263"/>
    <cellStyle name="Normal 50" xfId="5264"/>
    <cellStyle name="Normal 50 2" xfId="5265"/>
    <cellStyle name="Normal 50 2 2" xfId="5266"/>
    <cellStyle name="Normal 50 2 2 2" xfId="5267"/>
    <cellStyle name="Normal 50 2 2 2 2" xfId="5268"/>
    <cellStyle name="Normal 50 2 2 3" xfId="5269"/>
    <cellStyle name="Normal 50 2 2 3 2" xfId="5270"/>
    <cellStyle name="Normal 50 2 2 4" xfId="5271"/>
    <cellStyle name="Normal 50 2 2 4 2" xfId="5272"/>
    <cellStyle name="Normal 50 2 2 5" xfId="5273"/>
    <cellStyle name="Normal 50 2 3" xfId="5274"/>
    <cellStyle name="Normal 50 2 3 2" xfId="5275"/>
    <cellStyle name="Normal 50 2 4" xfId="5276"/>
    <cellStyle name="Normal 50 2 4 2" xfId="5277"/>
    <cellStyle name="Normal 50 2 5" xfId="5278"/>
    <cellStyle name="Normal 50 2 5 2" xfId="5279"/>
    <cellStyle name="Normal 50 2 6" xfId="5280"/>
    <cellStyle name="Normal 50 3" xfId="5281"/>
    <cellStyle name="Normal 50 3 2" xfId="5282"/>
    <cellStyle name="Normal 50 3 2 2" xfId="5283"/>
    <cellStyle name="Normal 50 3 3" xfId="5284"/>
    <cellStyle name="Normal 50 3 3 2" xfId="5285"/>
    <cellStyle name="Normal 50 3 4" xfId="5286"/>
    <cellStyle name="Normal 50 3 4 2" xfId="5287"/>
    <cellStyle name="Normal 50 3 5" xfId="5288"/>
    <cellStyle name="Normal 50 4" xfId="5289"/>
    <cellStyle name="Normal 50 4 2" xfId="5290"/>
    <cellStyle name="Normal 50 5" xfId="5291"/>
    <cellStyle name="Normal 50 5 2" xfId="5292"/>
    <cellStyle name="Normal 50 6" xfId="5293"/>
    <cellStyle name="Normal 50 6 2" xfId="5294"/>
    <cellStyle name="Normal 50 7" xfId="5295"/>
    <cellStyle name="Normal 51" xfId="5296"/>
    <cellStyle name="Normal 51 2" xfId="5297"/>
    <cellStyle name="Normal 51 2 2" xfId="5298"/>
    <cellStyle name="Normal 51 2 2 2" xfId="5299"/>
    <cellStyle name="Normal 51 2 2 2 2" xfId="5300"/>
    <cellStyle name="Normal 51 2 2 3" xfId="5301"/>
    <cellStyle name="Normal 51 2 2 3 2" xfId="5302"/>
    <cellStyle name="Normal 51 2 2 4" xfId="5303"/>
    <cellStyle name="Normal 51 2 2 4 2" xfId="5304"/>
    <cellStyle name="Normal 51 2 2 5" xfId="5305"/>
    <cellStyle name="Normal 51 2 3" xfId="5306"/>
    <cellStyle name="Normal 51 2 3 2" xfId="5307"/>
    <cellStyle name="Normal 51 2 4" xfId="5308"/>
    <cellStyle name="Normal 51 2 4 2" xfId="5309"/>
    <cellStyle name="Normal 51 2 5" xfId="5310"/>
    <cellStyle name="Normal 51 2 5 2" xfId="5311"/>
    <cellStyle name="Normal 51 2 6" xfId="5312"/>
    <cellStyle name="Normal 51 3" xfId="5313"/>
    <cellStyle name="Normal 51 3 2" xfId="5314"/>
    <cellStyle name="Normal 51 3 2 2" xfId="5315"/>
    <cellStyle name="Normal 51 3 3" xfId="5316"/>
    <cellStyle name="Normal 51 3 3 2" xfId="5317"/>
    <cellStyle name="Normal 51 3 4" xfId="5318"/>
    <cellStyle name="Normal 51 3 4 2" xfId="5319"/>
    <cellStyle name="Normal 51 3 5" xfId="5320"/>
    <cellStyle name="Normal 51 4" xfId="5321"/>
    <cellStyle name="Normal 51 4 2" xfId="5322"/>
    <cellStyle name="Normal 51 5" xfId="5323"/>
    <cellStyle name="Normal 51 5 2" xfId="5324"/>
    <cellStyle name="Normal 51 6" xfId="5325"/>
    <cellStyle name="Normal 51 6 2" xfId="5326"/>
    <cellStyle name="Normal 51 7" xfId="5327"/>
    <cellStyle name="Normal 51 7 2" xfId="5328"/>
    <cellStyle name="Normal 52" xfId="5329"/>
    <cellStyle name="Normal 52 2" xfId="5330"/>
    <cellStyle name="Normal 52 2 2" xfId="5331"/>
    <cellStyle name="Normal 52 2 2 2" xfId="5332"/>
    <cellStyle name="Normal 52 2 2 2 2" xfId="5333"/>
    <cellStyle name="Normal 52 2 2 3" xfId="5334"/>
    <cellStyle name="Normal 52 2 2 3 2" xfId="5335"/>
    <cellStyle name="Normal 52 2 2 4" xfId="5336"/>
    <cellStyle name="Normal 52 2 2 4 2" xfId="5337"/>
    <cellStyle name="Normal 52 2 2 5" xfId="5338"/>
    <cellStyle name="Normal 52 2 3" xfId="5339"/>
    <cellStyle name="Normal 52 2 3 2" xfId="5340"/>
    <cellStyle name="Normal 52 2 4" xfId="5341"/>
    <cellStyle name="Normal 52 2 4 2" xfId="5342"/>
    <cellStyle name="Normal 52 2 5" xfId="5343"/>
    <cellStyle name="Normal 52 2 5 2" xfId="5344"/>
    <cellStyle name="Normal 52 2 6" xfId="5345"/>
    <cellStyle name="Normal 52 3" xfId="5346"/>
    <cellStyle name="Normal 52 3 2" xfId="5347"/>
    <cellStyle name="Normal 52 3 2 2" xfId="5348"/>
    <cellStyle name="Normal 52 3 3" xfId="5349"/>
    <cellStyle name="Normal 52 3 3 2" xfId="5350"/>
    <cellStyle name="Normal 52 3 4" xfId="5351"/>
    <cellStyle name="Normal 52 3 4 2" xfId="5352"/>
    <cellStyle name="Normal 52 3 5" xfId="5353"/>
    <cellStyle name="Normal 52 4" xfId="5354"/>
    <cellStyle name="Normal 52 4 2" xfId="5355"/>
    <cellStyle name="Normal 52 5" xfId="5356"/>
    <cellStyle name="Normal 52 5 2" xfId="5357"/>
    <cellStyle name="Normal 52 6" xfId="5358"/>
    <cellStyle name="Normal 52 6 2" xfId="5359"/>
    <cellStyle name="Normal 52 7" xfId="5360"/>
    <cellStyle name="Normal 53" xfId="5361"/>
    <cellStyle name="Normal 54" xfId="5362"/>
    <cellStyle name="Normal 55" xfId="5363"/>
    <cellStyle name="Normal 56" xfId="5364"/>
    <cellStyle name="Normal 57" xfId="5365"/>
    <cellStyle name="Normal 58" xfId="5366"/>
    <cellStyle name="Normal 59" xfId="5367"/>
    <cellStyle name="Normal 6" xfId="5368"/>
    <cellStyle name="Normal 6 10" xfId="5369"/>
    <cellStyle name="Normal 6 11" xfId="5370"/>
    <cellStyle name="Normal 6 12" xfId="5371"/>
    <cellStyle name="Normal 6 13" xfId="5372"/>
    <cellStyle name="Normal 6 14" xfId="5373"/>
    <cellStyle name="Normal 6 15" xfId="5374"/>
    <cellStyle name="Normal 6 16" xfId="5375"/>
    <cellStyle name="Normal 6 17" xfId="5376"/>
    <cellStyle name="Normal 6 18" xfId="5377"/>
    <cellStyle name="Normal 6 19" xfId="5378"/>
    <cellStyle name="Normal 6 2" xfId="5379"/>
    <cellStyle name="Normal 6 2 2" xfId="5380"/>
    <cellStyle name="Normal 6 2 3" xfId="5381"/>
    <cellStyle name="Normal 6 2 3 2" xfId="5382"/>
    <cellStyle name="Normal 6 2 4" xfId="5383"/>
    <cellStyle name="Normal 6 2 5" xfId="5384"/>
    <cellStyle name="Normal 6 2 6" xfId="5385"/>
    <cellStyle name="Normal 6 2 7" xfId="5386"/>
    <cellStyle name="Normal 6 2 8" xfId="5387"/>
    <cellStyle name="Normal 6 20" xfId="5388"/>
    <cellStyle name="Normal 6 21" xfId="5389"/>
    <cellStyle name="Normal 6 3" xfId="5390"/>
    <cellStyle name="Normal 6 3 2" xfId="5391"/>
    <cellStyle name="Normal 6 3 2 2" xfId="5392"/>
    <cellStyle name="Normal 6 3 2 2 2" xfId="5393"/>
    <cellStyle name="Normal 6 3 2 2 2 2" xfId="5394"/>
    <cellStyle name="Normal 6 3 2 2 3" xfId="5395"/>
    <cellStyle name="Normal 6 3 2 2 3 2" xfId="5396"/>
    <cellStyle name="Normal 6 3 2 2 4" xfId="5397"/>
    <cellStyle name="Normal 6 3 2 2 4 2" xfId="5398"/>
    <cellStyle name="Normal 6 3 2 2 5" xfId="5399"/>
    <cellStyle name="Normal 6 3 2 3" xfId="5400"/>
    <cellStyle name="Normal 6 3 2 3 2" xfId="5401"/>
    <cellStyle name="Normal 6 3 2 4" xfId="5402"/>
    <cellStyle name="Normal 6 3 2 4 2" xfId="5403"/>
    <cellStyle name="Normal 6 3 2 5" xfId="5404"/>
    <cellStyle name="Normal 6 3 2 5 2" xfId="5405"/>
    <cellStyle name="Normal 6 3 2 6" xfId="5406"/>
    <cellStyle name="Normal 6 3 3" xfId="5407"/>
    <cellStyle name="Normal 6 3 3 2" xfId="5408"/>
    <cellStyle name="Normal 6 3 3 2 2" xfId="5409"/>
    <cellStyle name="Normal 6 3 3 2 2 2" xfId="5410"/>
    <cellStyle name="Normal 6 3 3 2 3" xfId="5411"/>
    <cellStyle name="Normal 6 3 3 2 3 2" xfId="5412"/>
    <cellStyle name="Normal 6 3 3 2 4" xfId="5413"/>
    <cellStyle name="Normal 6 3 3 2 4 2" xfId="5414"/>
    <cellStyle name="Normal 6 3 3 2 5" xfId="5415"/>
    <cellStyle name="Normal 6 3 3 3" xfId="5416"/>
    <cellStyle name="Normal 6 3 3 3 2" xfId="5417"/>
    <cellStyle name="Normal 6 3 3 4" xfId="5418"/>
    <cellStyle name="Normal 6 3 3 4 2" xfId="5419"/>
    <cellStyle name="Normal 6 3 3 5" xfId="5420"/>
    <cellStyle name="Normal 6 3 3 5 2" xfId="5421"/>
    <cellStyle name="Normal 6 3 3 6" xfId="5422"/>
    <cellStyle name="Normal 6 3 4" xfId="5423"/>
    <cellStyle name="Normal 6 3 4 2" xfId="5424"/>
    <cellStyle name="Normal 6 3 4 2 2" xfId="5425"/>
    <cellStyle name="Normal 6 3 4 3" xfId="5426"/>
    <cellStyle name="Normal 6 3 4 3 2" xfId="5427"/>
    <cellStyle name="Normal 6 3 4 4" xfId="5428"/>
    <cellStyle name="Normal 6 3 4 4 2" xfId="5429"/>
    <cellStyle name="Normal 6 3 4 5" xfId="5430"/>
    <cellStyle name="Normal 6 3 5" xfId="5431"/>
    <cellStyle name="Normal 6 3 5 2" xfId="5432"/>
    <cellStyle name="Normal 6 3 6" xfId="5433"/>
    <cellStyle name="Normal 6 3 6 2" xfId="5434"/>
    <cellStyle name="Normal 6 3 7" xfId="5435"/>
    <cellStyle name="Normal 6 3 7 2" xfId="5436"/>
    <cellStyle name="Normal 6 3 8" xfId="5437"/>
    <cellStyle name="Normal 6 3 9" xfId="5438"/>
    <cellStyle name="Normal 6 4" xfId="5439"/>
    <cellStyle name="Normal 6 4 2" xfId="5440"/>
    <cellStyle name="Normal 6 4 2 2" xfId="5441"/>
    <cellStyle name="Normal 6 4 3" xfId="5442"/>
    <cellStyle name="Normal 6 5" xfId="5443"/>
    <cellStyle name="Normal 6 5 2" xfId="5444"/>
    <cellStyle name="Normal 6 5 3" xfId="5445"/>
    <cellStyle name="Normal 6 6" xfId="5446"/>
    <cellStyle name="Normal 6 6 2" xfId="5447"/>
    <cellStyle name="Normal 6 7" xfId="5448"/>
    <cellStyle name="Normal 6 8" xfId="5449"/>
    <cellStyle name="Normal 6 9" xfId="5450"/>
    <cellStyle name="Normal 6_presupuesto Ciudad Sanitaria" xfId="5451"/>
    <cellStyle name="Normal 60" xfId="5452"/>
    <cellStyle name="Normal 61" xfId="5453"/>
    <cellStyle name="Normal 62" xfId="5454"/>
    <cellStyle name="Normal 63" xfId="5455"/>
    <cellStyle name="Normal 64" xfId="5456"/>
    <cellStyle name="Normal 65" xfId="5457"/>
    <cellStyle name="Normal 66" xfId="5458"/>
    <cellStyle name="Normal 67" xfId="5459"/>
    <cellStyle name="Normal 68" xfId="5460"/>
    <cellStyle name="Normal 69" xfId="5461"/>
    <cellStyle name="Normal 7" xfId="5462"/>
    <cellStyle name="Normal 7 2" xfId="5463"/>
    <cellStyle name="Normal 7 2 2" xfId="5464"/>
    <cellStyle name="Normal 7 2 3" xfId="5465"/>
    <cellStyle name="Normal 7 2 4" xfId="5466"/>
    <cellStyle name="Normal 7 3" xfId="5467"/>
    <cellStyle name="Normal 7 3 2" xfId="5468"/>
    <cellStyle name="Normal 7 3 2 2" xfId="5469"/>
    <cellStyle name="Normal 7 3 2 2 2" xfId="5470"/>
    <cellStyle name="Normal 7 3 2 2 2 2" xfId="5471"/>
    <cellStyle name="Normal 7 3 2 2 3" xfId="5472"/>
    <cellStyle name="Normal 7 3 2 2 3 2" xfId="5473"/>
    <cellStyle name="Normal 7 3 2 2 4" xfId="5474"/>
    <cellStyle name="Normal 7 3 2 2 4 2" xfId="5475"/>
    <cellStyle name="Normal 7 3 2 2 5" xfId="5476"/>
    <cellStyle name="Normal 7 3 2 3" xfId="5477"/>
    <cellStyle name="Normal 7 3 2 3 2" xfId="5478"/>
    <cellStyle name="Normal 7 3 2 4" xfId="5479"/>
    <cellStyle name="Normal 7 3 2 4 2" xfId="5480"/>
    <cellStyle name="Normal 7 3 2 5" xfId="5481"/>
    <cellStyle name="Normal 7 3 2 5 2" xfId="5482"/>
    <cellStyle name="Normal 7 3 2 6" xfId="5483"/>
    <cellStyle name="Normal 7 3 3" xfId="5484"/>
    <cellStyle name="Normal 7 3 3 2" xfId="5485"/>
    <cellStyle name="Normal 7 3 3 2 2" xfId="5486"/>
    <cellStyle name="Normal 7 3 3 2 2 2" xfId="5487"/>
    <cellStyle name="Normal 7 3 3 2 3" xfId="5488"/>
    <cellStyle name="Normal 7 3 3 2 3 2" xfId="5489"/>
    <cellStyle name="Normal 7 3 3 2 4" xfId="5490"/>
    <cellStyle name="Normal 7 3 3 2 4 2" xfId="5491"/>
    <cellStyle name="Normal 7 3 3 2 5" xfId="5492"/>
    <cellStyle name="Normal 7 3 3 3" xfId="5493"/>
    <cellStyle name="Normal 7 3 3 3 2" xfId="5494"/>
    <cellStyle name="Normal 7 3 3 4" xfId="5495"/>
    <cellStyle name="Normal 7 3 3 4 2" xfId="5496"/>
    <cellStyle name="Normal 7 3 3 5" xfId="5497"/>
    <cellStyle name="Normal 7 3 3 5 2" xfId="5498"/>
    <cellStyle name="Normal 7 3 3 6" xfId="5499"/>
    <cellStyle name="Normal 7 3 4" xfId="5500"/>
    <cellStyle name="Normal 7 3 4 2" xfId="5501"/>
    <cellStyle name="Normal 7 3 4 2 2" xfId="5502"/>
    <cellStyle name="Normal 7 3 4 3" xfId="5503"/>
    <cellStyle name="Normal 7 3 4 3 2" xfId="5504"/>
    <cellStyle name="Normal 7 3 4 4" xfId="5505"/>
    <cellStyle name="Normal 7 3 4 4 2" xfId="5506"/>
    <cellStyle name="Normal 7 3 4 5" xfId="5507"/>
    <cellStyle name="Normal 7 3 5" xfId="5508"/>
    <cellStyle name="Normal 7 3 5 2" xfId="5509"/>
    <cellStyle name="Normal 7 3 6" xfId="5510"/>
    <cellStyle name="Normal 7 3 6 2" xfId="5511"/>
    <cellStyle name="Normal 7 3 7" xfId="5512"/>
    <cellStyle name="Normal 7 3 7 2" xfId="5513"/>
    <cellStyle name="Normal 7 3 8" xfId="5514"/>
    <cellStyle name="Normal 7 3 9" xfId="5515"/>
    <cellStyle name="Normal 7 4" xfId="5516"/>
    <cellStyle name="Normal 7 4 2" xfId="5517"/>
    <cellStyle name="Normal 7 5" xfId="5518"/>
    <cellStyle name="Normal 7 5 2" xfId="5519"/>
    <cellStyle name="Normal 7 6" xfId="5520"/>
    <cellStyle name="Normal 7 6 2" xfId="5521"/>
    <cellStyle name="Normal 7 7" xfId="5522"/>
    <cellStyle name="Normal 7 8" xfId="5523"/>
    <cellStyle name="Normal 7 9" xfId="5524"/>
    <cellStyle name="Normal 70" xfId="5525"/>
    <cellStyle name="Normal 71" xfId="5526"/>
    <cellStyle name="Normal 72" xfId="5527"/>
    <cellStyle name="Normal 72 2" xfId="5528"/>
    <cellStyle name="Normal 72 3" xfId="5529"/>
    <cellStyle name="Normal 73" xfId="5530"/>
    <cellStyle name="Normal 74" xfId="5531"/>
    <cellStyle name="Normal 74 2" xfId="5532"/>
    <cellStyle name="Normal 74 2 2" xfId="5533"/>
    <cellStyle name="Normal 74 3" xfId="5534"/>
    <cellStyle name="Normal 74 3 2" xfId="5535"/>
    <cellStyle name="Normal 74 3 2 2" xfId="5536"/>
    <cellStyle name="Normal 74 3 3" xfId="5537"/>
    <cellStyle name="Normal 74 4" xfId="5538"/>
    <cellStyle name="Normal 74 4 2" xfId="5539"/>
    <cellStyle name="Normal 74 5" xfId="5540"/>
    <cellStyle name="Normal 75" xfId="5541"/>
    <cellStyle name="Normal 75 2" xfId="5542"/>
    <cellStyle name="Normal 75 2 2" xfId="5543"/>
    <cellStyle name="Normal 75 3" xfId="5544"/>
    <cellStyle name="Normal 75 3 2" xfId="5545"/>
    <cellStyle name="Normal 75 4" xfId="5546"/>
    <cellStyle name="Normal 75 4 2" xfId="5547"/>
    <cellStyle name="Normal 75 5" xfId="5548"/>
    <cellStyle name="Normal 76" xfId="5549"/>
    <cellStyle name="Normal 76 2" xfId="5550"/>
    <cellStyle name="Normal 76 2 2" xfId="5551"/>
    <cellStyle name="Normal 76 3" xfId="5552"/>
    <cellStyle name="Normal 76 3 2" xfId="5553"/>
    <cellStyle name="Normal 76 4" xfId="5554"/>
    <cellStyle name="Normal 76 4 2" xfId="5555"/>
    <cellStyle name="Normal 76 5" xfId="5556"/>
    <cellStyle name="Normal 77" xfId="5557"/>
    <cellStyle name="Normal 77 2" xfId="5558"/>
    <cellStyle name="Normal 77 2 2" xfId="5559"/>
    <cellStyle name="Normal 77 3" xfId="5560"/>
    <cellStyle name="Normal 77 3 2" xfId="5561"/>
    <cellStyle name="Normal 77 4" xfId="5562"/>
    <cellStyle name="Normal 77 4 2" xfId="5563"/>
    <cellStyle name="Normal 77 5" xfId="5564"/>
    <cellStyle name="Normal 78" xfId="5565"/>
    <cellStyle name="Normal 78 2" xfId="5566"/>
    <cellStyle name="Normal 79" xfId="5567"/>
    <cellStyle name="Normal 8" xfId="5568"/>
    <cellStyle name="Normal 8 2" xfId="5569"/>
    <cellStyle name="Normal 8 2 2" xfId="5570"/>
    <cellStyle name="Normal 8 3" xfId="5571"/>
    <cellStyle name="Normal 8 3 2" xfId="5572"/>
    <cellStyle name="Normal 8 3 2 2" xfId="5573"/>
    <cellStyle name="Normal 8 3 2 2 2" xfId="5574"/>
    <cellStyle name="Normal 8 3 2 2 2 2" xfId="5575"/>
    <cellStyle name="Normal 8 3 2 2 3" xfId="5576"/>
    <cellStyle name="Normal 8 3 2 2 3 2" xfId="5577"/>
    <cellStyle name="Normal 8 3 2 2 4" xfId="5578"/>
    <cellStyle name="Normal 8 3 2 2 4 2" xfId="5579"/>
    <cellStyle name="Normal 8 3 2 2 5" xfId="5580"/>
    <cellStyle name="Normal 8 3 2 3" xfId="5581"/>
    <cellStyle name="Normal 8 3 2 3 2" xfId="5582"/>
    <cellStyle name="Normal 8 3 2 4" xfId="5583"/>
    <cellStyle name="Normal 8 3 2 4 2" xfId="5584"/>
    <cellStyle name="Normal 8 3 2 5" xfId="5585"/>
    <cellStyle name="Normal 8 3 2 5 2" xfId="5586"/>
    <cellStyle name="Normal 8 3 2 6" xfId="5587"/>
    <cellStyle name="Normal 8 3 3" xfId="5588"/>
    <cellStyle name="Normal 8 3 3 2" xfId="5589"/>
    <cellStyle name="Normal 8 3 3 2 2" xfId="5590"/>
    <cellStyle name="Normal 8 3 3 2 2 2" xfId="5591"/>
    <cellStyle name="Normal 8 3 3 2 3" xfId="5592"/>
    <cellStyle name="Normal 8 3 3 2 3 2" xfId="5593"/>
    <cellStyle name="Normal 8 3 3 2 4" xfId="5594"/>
    <cellStyle name="Normal 8 3 3 2 4 2" xfId="5595"/>
    <cellStyle name="Normal 8 3 3 2 5" xfId="5596"/>
    <cellStyle name="Normal 8 3 3 3" xfId="5597"/>
    <cellStyle name="Normal 8 3 3 3 2" xfId="5598"/>
    <cellStyle name="Normal 8 3 3 4" xfId="5599"/>
    <cellStyle name="Normal 8 3 3 4 2" xfId="5600"/>
    <cellStyle name="Normal 8 3 3 5" xfId="5601"/>
    <cellStyle name="Normal 8 3 3 5 2" xfId="5602"/>
    <cellStyle name="Normal 8 3 3 6" xfId="5603"/>
    <cellStyle name="Normal 8 3 4" xfId="5604"/>
    <cellStyle name="Normal 8 3 4 2" xfId="5605"/>
    <cellStyle name="Normal 8 3 4 2 2" xfId="5606"/>
    <cellStyle name="Normal 8 3 4 3" xfId="5607"/>
    <cellStyle name="Normal 8 3 4 3 2" xfId="5608"/>
    <cellStyle name="Normal 8 3 4 4" xfId="5609"/>
    <cellStyle name="Normal 8 3 4 4 2" xfId="5610"/>
    <cellStyle name="Normal 8 3 4 5" xfId="5611"/>
    <cellStyle name="Normal 8 3 5" xfId="5612"/>
    <cellStyle name="Normal 8 3 5 2" xfId="5613"/>
    <cellStyle name="Normal 8 3 6" xfId="5614"/>
    <cellStyle name="Normal 8 3 6 2" xfId="5615"/>
    <cellStyle name="Normal 8 3 7" xfId="5616"/>
    <cellStyle name="Normal 8 3 7 2" xfId="5617"/>
    <cellStyle name="Normal 8 3 8" xfId="5618"/>
    <cellStyle name="Normal 8 3 9" xfId="5619"/>
    <cellStyle name="Normal 8 4" xfId="5620"/>
    <cellStyle name="Normal 8 5" xfId="5621"/>
    <cellStyle name="Normal 8 5 2" xfId="5622"/>
    <cellStyle name="Normal 8 6" xfId="5623"/>
    <cellStyle name="Normal 8 6 2" xfId="5624"/>
    <cellStyle name="Normal 8 7" xfId="5625"/>
    <cellStyle name="Normal 8 8" xfId="5626"/>
    <cellStyle name="Normal 8 9" xfId="5627"/>
    <cellStyle name="Normal 80" xfId="5628"/>
    <cellStyle name="Normal 81" xfId="5629"/>
    <cellStyle name="Normal 82" xfId="5630"/>
    <cellStyle name="Normal 83" xfId="5631"/>
    <cellStyle name="Normal 83 2" xfId="5632"/>
    <cellStyle name="Normal 84" xfId="5633"/>
    <cellStyle name="Normal 85" xfId="5634"/>
    <cellStyle name="Normal 85 2" xfId="5635"/>
    <cellStyle name="Normal 86" xfId="5636"/>
    <cellStyle name="Normal 86 2" xfId="5637"/>
    <cellStyle name="Normal 87" xfId="5638"/>
    <cellStyle name="Normal 87 2" xfId="5639"/>
    <cellStyle name="Normal 88" xfId="5640"/>
    <cellStyle name="Normal 88 2" xfId="5641"/>
    <cellStyle name="Normal 88 2 2" xfId="5642"/>
    <cellStyle name="Normal 88 3" xfId="5643"/>
    <cellStyle name="Normal 88 4" xfId="5644"/>
    <cellStyle name="Normal 89" xfId="5645"/>
    <cellStyle name="Normal 89 2" xfId="5646"/>
    <cellStyle name="Normal 9" xfId="5647"/>
    <cellStyle name="Normal 9 10" xfId="5648"/>
    <cellStyle name="Normal 9 11" xfId="5649"/>
    <cellStyle name="Normal 9 12" xfId="5650"/>
    <cellStyle name="Normal 9 13" xfId="5651"/>
    <cellStyle name="Normal 9 14" xfId="5652"/>
    <cellStyle name="Normal 9 15" xfId="5653"/>
    <cellStyle name="Normal 9 16" xfId="5654"/>
    <cellStyle name="Normal 9 17" xfId="5655"/>
    <cellStyle name="Normal 9 18" xfId="5656"/>
    <cellStyle name="Normal 9 19" xfId="5657"/>
    <cellStyle name="Normal 9 2" xfId="5658"/>
    <cellStyle name="Normal 9 2 2" xfId="5659"/>
    <cellStyle name="Normal 9 2 2 2" xfId="5660"/>
    <cellStyle name="Normal 9 2 3" xfId="5661"/>
    <cellStyle name="Normal 9 2 4" xfId="5662"/>
    <cellStyle name="Normal 9 2 5" xfId="5663"/>
    <cellStyle name="Normal 9 2 6" xfId="5664"/>
    <cellStyle name="Normal 9 2 7" xfId="5665"/>
    <cellStyle name="Normal 9 2 8" xfId="5666"/>
    <cellStyle name="Normal 9 20" xfId="5667"/>
    <cellStyle name="Normal 9 21" xfId="5668"/>
    <cellStyle name="Normal 9 22" xfId="5669"/>
    <cellStyle name="Normal 9 3" xfId="5670"/>
    <cellStyle name="Normal 9 4" xfId="5671"/>
    <cellStyle name="Normal 9 4 2" xfId="5672"/>
    <cellStyle name="Normal 9 4 3" xfId="5673"/>
    <cellStyle name="Normal 9 5" xfId="5674"/>
    <cellStyle name="Normal 9 5 2" xfId="5675"/>
    <cellStyle name="Normal 9 5 3" xfId="5676"/>
    <cellStyle name="Normal 9 6" xfId="5677"/>
    <cellStyle name="Normal 9 6 2" xfId="5678"/>
    <cellStyle name="Normal 9 6 3" xfId="5679"/>
    <cellStyle name="Normal 9 7" xfId="5680"/>
    <cellStyle name="Normal 9 8" xfId="5681"/>
    <cellStyle name="Normal 9 9" xfId="5682"/>
    <cellStyle name="Normal 90" xfId="5683"/>
    <cellStyle name="Normal 91" xfId="5684"/>
    <cellStyle name="Normal 92" xfId="5685"/>
    <cellStyle name="Normal 93" xfId="5686"/>
    <cellStyle name="Normal 94" xfId="5687"/>
    <cellStyle name="Normal 95" xfId="5688"/>
    <cellStyle name="Normal 96" xfId="5689"/>
    <cellStyle name="Normal 97" xfId="5690"/>
    <cellStyle name="Normal 98" xfId="5691"/>
    <cellStyle name="Normal 99" xfId="5692"/>
    <cellStyle name="Normal,80 pts rojo, Texto chispeante" xfId="5693"/>
    <cellStyle name="Normal_Cub.1comp.san fco.-aut. Duarte 2" xfId="13"/>
    <cellStyle name="Normal_Hoja1" xfId="12"/>
    <cellStyle name="Normal_Presupuesto Construcción Edificio Sismología, UASD, Distrito Nacional" xfId="5"/>
    <cellStyle name="Notas 2" xfId="5694"/>
    <cellStyle name="Notas 2 2" xfId="5695"/>
    <cellStyle name="Notas 2 2 2" xfId="5696"/>
    <cellStyle name="Notas 2 3" xfId="5697"/>
    <cellStyle name="Notas 2 4" xfId="5698"/>
    <cellStyle name="Notas 2 5" xfId="5699"/>
    <cellStyle name="Notas 2 6" xfId="5700"/>
    <cellStyle name="Notas 2 7" xfId="5701"/>
    <cellStyle name="Notas 2 8" xfId="5702"/>
    <cellStyle name="Notas 3" xfId="5703"/>
    <cellStyle name="Notas 3 2" xfId="5704"/>
    <cellStyle name="Notas 3 2 2" xfId="5705"/>
    <cellStyle name="Notas 3 3" xfId="5706"/>
    <cellStyle name="Notas 3 4" xfId="5707"/>
    <cellStyle name="Notas 3 5" xfId="5708"/>
    <cellStyle name="Notas 3 6" xfId="5709"/>
    <cellStyle name="Notas 3 7" xfId="5710"/>
    <cellStyle name="Notas 3 8" xfId="5711"/>
    <cellStyle name="Notas 4" xfId="5712"/>
    <cellStyle name="Notas 4 2" xfId="5713"/>
    <cellStyle name="Notas 4 2 2" xfId="5714"/>
    <cellStyle name="Notas 4 3" xfId="5715"/>
    <cellStyle name="Notas 4 4" xfId="5716"/>
    <cellStyle name="Notas 4 5" xfId="5717"/>
    <cellStyle name="Notas 4 6" xfId="5718"/>
    <cellStyle name="Notas 4 7" xfId="5719"/>
    <cellStyle name="Notas 4 8" xfId="5720"/>
    <cellStyle name="Note" xfId="5721"/>
    <cellStyle name="Note 2" xfId="5722"/>
    <cellStyle name="Note 2 2" xfId="5723"/>
    <cellStyle name="Note 2 2 2" xfId="5724"/>
    <cellStyle name="Note 2 3" xfId="5725"/>
    <cellStyle name="Note 2 4" xfId="5726"/>
    <cellStyle name="Note 2 5" xfId="5727"/>
    <cellStyle name="Note 2 6" xfId="5728"/>
    <cellStyle name="Note 2 7" xfId="5729"/>
    <cellStyle name="Note 3" xfId="5730"/>
    <cellStyle name="Note 3 2" xfId="5731"/>
    <cellStyle name="Note 4" xfId="5732"/>
    <cellStyle name="Note 5" xfId="5733"/>
    <cellStyle name="Note 6" xfId="5734"/>
    <cellStyle name="Note 7" xfId="5735"/>
    <cellStyle name="Note 8" xfId="5736"/>
    <cellStyle name="Note 9" xfId="5737"/>
    <cellStyle name="Output" xfId="5738"/>
    <cellStyle name="Output 10" xfId="5739"/>
    <cellStyle name="Output 11" xfId="5740"/>
    <cellStyle name="Output 12" xfId="5741"/>
    <cellStyle name="Output 2" xfId="5742"/>
    <cellStyle name="Output 2 10" xfId="5743"/>
    <cellStyle name="Output 2 2" xfId="5744"/>
    <cellStyle name="Output 2 2 2" xfId="5745"/>
    <cellStyle name="Output 2 2 3" xfId="5746"/>
    <cellStyle name="Output 2 3" xfId="5747"/>
    <cellStyle name="Output 2 4" xfId="5748"/>
    <cellStyle name="Output 2 5" xfId="5749"/>
    <cellStyle name="Output 2 6" xfId="5750"/>
    <cellStyle name="Output 2 7" xfId="5751"/>
    <cellStyle name="Output 2 8" xfId="5752"/>
    <cellStyle name="Output 2 9" xfId="5753"/>
    <cellStyle name="Output 3" xfId="5754"/>
    <cellStyle name="Output 3 2" xfId="5755"/>
    <cellStyle name="Output 3 2 2" xfId="5756"/>
    <cellStyle name="Output 3 2 3" xfId="5757"/>
    <cellStyle name="Output 3 3" xfId="5758"/>
    <cellStyle name="Output 3 4" xfId="5759"/>
    <cellStyle name="Output 3 5" xfId="5760"/>
    <cellStyle name="Output 3 6" xfId="5761"/>
    <cellStyle name="Output 3 7" xfId="5762"/>
    <cellStyle name="Output 3 8" xfId="5763"/>
    <cellStyle name="Output 3 9" xfId="5764"/>
    <cellStyle name="Output 4" xfId="5765"/>
    <cellStyle name="Output 4 2" xfId="5766"/>
    <cellStyle name="Output 4 3" xfId="5767"/>
    <cellStyle name="Output 5" xfId="5768"/>
    <cellStyle name="Output 6" xfId="5769"/>
    <cellStyle name="Output 7" xfId="5770"/>
    <cellStyle name="Output 8" xfId="5771"/>
    <cellStyle name="Output 9" xfId="5772"/>
    <cellStyle name="Percent 2" xfId="5773"/>
    <cellStyle name="Percent 2 2" xfId="5774"/>
    <cellStyle name="Percent 2 2 2" xfId="5775"/>
    <cellStyle name="Percent 2 2 2 2" xfId="5776"/>
    <cellStyle name="Percent 2 3" xfId="5777"/>
    <cellStyle name="Percent 2 3 2" xfId="5778"/>
    <cellStyle name="Percent 2 3 2 2" xfId="5779"/>
    <cellStyle name="Percent 2 3 2 2 2" xfId="5780"/>
    <cellStyle name="Percent 2 3 2 2 2 2" xfId="5781"/>
    <cellStyle name="Percent 2 3 2 2 2 2 2" xfId="5782"/>
    <cellStyle name="Percent 2 3 2 2 3" xfId="5783"/>
    <cellStyle name="Percent 2 3 2 2 3 2" xfId="5784"/>
    <cellStyle name="Percent 2 3 2 2 3 2 2" xfId="5785"/>
    <cellStyle name="Percent 2 3 2 2 4" xfId="5786"/>
    <cellStyle name="Percent 2 3 2 2 4 2" xfId="5787"/>
    <cellStyle name="Percent 2 3 2 2 4 2 2" xfId="5788"/>
    <cellStyle name="Percent 2 3 2 2 5" xfId="5789"/>
    <cellStyle name="Percent 2 3 2 2 5 2" xfId="5790"/>
    <cellStyle name="Percent 2 3 2 3" xfId="5791"/>
    <cellStyle name="Percent 2 3 2 3 2" xfId="5792"/>
    <cellStyle name="Percent 2 3 2 3 2 2" xfId="5793"/>
    <cellStyle name="Percent 2 3 2 4" xfId="5794"/>
    <cellStyle name="Percent 2 3 2 4 2" xfId="5795"/>
    <cellStyle name="Percent 2 3 2 4 2 2" xfId="5796"/>
    <cellStyle name="Percent 2 3 2 5" xfId="5797"/>
    <cellStyle name="Percent 2 3 2 5 2" xfId="5798"/>
    <cellStyle name="Percent 2 3 2 5 2 2" xfId="5799"/>
    <cellStyle name="Percent 2 3 2 6" xfId="5800"/>
    <cellStyle name="Percent 2 3 2 6 2" xfId="5801"/>
    <cellStyle name="Percent 2 3 3" xfId="5802"/>
    <cellStyle name="Percent 2 3 3 2" xfId="5803"/>
    <cellStyle name="Percent 2 3 3 2 2" xfId="5804"/>
    <cellStyle name="Percent 2 3 3 2 2 2" xfId="5805"/>
    <cellStyle name="Percent 2 3 3 2 2 2 2" xfId="5806"/>
    <cellStyle name="Percent 2 3 3 2 3" xfId="5807"/>
    <cellStyle name="Percent 2 3 3 2 3 2" xfId="5808"/>
    <cellStyle name="Percent 2 3 3 2 3 2 2" xfId="5809"/>
    <cellStyle name="Percent 2 3 3 2 4" xfId="5810"/>
    <cellStyle name="Percent 2 3 3 2 4 2" xfId="5811"/>
    <cellStyle name="Percent 2 3 3 2 4 2 2" xfId="5812"/>
    <cellStyle name="Percent 2 3 3 2 5" xfId="5813"/>
    <cellStyle name="Percent 2 3 3 2 5 2" xfId="5814"/>
    <cellStyle name="Percent 2 3 3 3" xfId="5815"/>
    <cellStyle name="Percent 2 3 3 3 2" xfId="5816"/>
    <cellStyle name="Percent 2 3 3 3 2 2" xfId="5817"/>
    <cellStyle name="Percent 2 3 3 4" xfId="5818"/>
    <cellStyle name="Percent 2 3 3 4 2" xfId="5819"/>
    <cellStyle name="Percent 2 3 3 4 2 2" xfId="5820"/>
    <cellStyle name="Percent 2 3 3 5" xfId="5821"/>
    <cellStyle name="Percent 2 3 3 5 2" xfId="5822"/>
    <cellStyle name="Percent 2 3 3 5 2 2" xfId="5823"/>
    <cellStyle name="Percent 2 3 3 6" xfId="5824"/>
    <cellStyle name="Percent 2 3 3 6 2" xfId="5825"/>
    <cellStyle name="Percent 2 3 4" xfId="5826"/>
    <cellStyle name="Percent 2 3 4 2" xfId="5827"/>
    <cellStyle name="Percent 2 3 4 2 2" xfId="5828"/>
    <cellStyle name="Percent 2 3 4 2 2 2" xfId="5829"/>
    <cellStyle name="Percent 2 3 4 3" xfId="5830"/>
    <cellStyle name="Percent 2 3 4 3 2" xfId="5831"/>
    <cellStyle name="Percent 2 3 4 3 2 2" xfId="5832"/>
    <cellStyle name="Percent 2 3 4 4" xfId="5833"/>
    <cellStyle name="Percent 2 3 4 4 2" xfId="5834"/>
    <cellStyle name="Percent 2 3 4 4 2 2" xfId="5835"/>
    <cellStyle name="Percent 2 3 4 5" xfId="5836"/>
    <cellStyle name="Percent 2 3 4 5 2" xfId="5837"/>
    <cellStyle name="Percent 2 3 5" xfId="5838"/>
    <cellStyle name="Percent 2 3 5 2" xfId="5839"/>
    <cellStyle name="Percent 2 3 5 2 2" xfId="5840"/>
    <cellStyle name="Percent 2 3 6" xfId="5841"/>
    <cellStyle name="Percent 2 3 6 2" xfId="5842"/>
    <cellStyle name="Percent 2 3 6 2 2" xfId="5843"/>
    <cellStyle name="Percent 2 3 7" xfId="5844"/>
    <cellStyle name="Percent 2 3 7 2" xfId="5845"/>
    <cellStyle name="Percent 2 3 7 2 2" xfId="5846"/>
    <cellStyle name="Percent 2 3 8" xfId="5847"/>
    <cellStyle name="Percent 2 3 9" xfId="5848"/>
    <cellStyle name="Percent 2 3 9 2" xfId="5849"/>
    <cellStyle name="Percent 2 4" xfId="5850"/>
    <cellStyle name="Percent 2 4 2" xfId="5851"/>
    <cellStyle name="Percent 2 4 2 2" xfId="5852"/>
    <cellStyle name="Percent 2 4 2 2 2" xfId="5853"/>
    <cellStyle name="Percent 2 4 2 2 2 2" xfId="5854"/>
    <cellStyle name="Percent 2 4 2 2 2 2 2" xfId="5855"/>
    <cellStyle name="Percent 2 4 2 2 3" xfId="5856"/>
    <cellStyle name="Percent 2 4 2 2 3 2" xfId="5857"/>
    <cellStyle name="Percent 2 4 2 2 3 2 2" xfId="5858"/>
    <cellStyle name="Percent 2 4 2 2 4" xfId="5859"/>
    <cellStyle name="Percent 2 4 2 2 4 2" xfId="5860"/>
    <cellStyle name="Percent 2 4 2 2 4 2 2" xfId="5861"/>
    <cellStyle name="Percent 2 4 2 2 5" xfId="5862"/>
    <cellStyle name="Percent 2 4 2 2 5 2" xfId="5863"/>
    <cellStyle name="Percent 2 4 2 3" xfId="5864"/>
    <cellStyle name="Percent 2 4 2 3 2" xfId="5865"/>
    <cellStyle name="Percent 2 4 2 3 2 2" xfId="5866"/>
    <cellStyle name="Percent 2 4 2 4" xfId="5867"/>
    <cellStyle name="Percent 2 4 2 4 2" xfId="5868"/>
    <cellStyle name="Percent 2 4 2 4 2 2" xfId="5869"/>
    <cellStyle name="Percent 2 4 2 5" xfId="5870"/>
    <cellStyle name="Percent 2 4 2 5 2" xfId="5871"/>
    <cellStyle name="Percent 2 4 2 5 2 2" xfId="5872"/>
    <cellStyle name="Percent 2 4 2 6" xfId="5873"/>
    <cellStyle name="Percent 2 4 2 6 2" xfId="5874"/>
    <cellStyle name="Percent 2 4 3" xfId="5875"/>
    <cellStyle name="Percent 2 4 3 2" xfId="5876"/>
    <cellStyle name="Percent 2 4 3 2 2" xfId="5877"/>
    <cellStyle name="Percent 2 4 3 2 2 2" xfId="5878"/>
    <cellStyle name="Percent 2 4 3 2 2 2 2" xfId="5879"/>
    <cellStyle name="Percent 2 4 3 2 3" xfId="5880"/>
    <cellStyle name="Percent 2 4 3 2 3 2" xfId="5881"/>
    <cellStyle name="Percent 2 4 3 2 3 2 2" xfId="5882"/>
    <cellStyle name="Percent 2 4 3 2 4" xfId="5883"/>
    <cellStyle name="Percent 2 4 3 2 4 2" xfId="5884"/>
    <cellStyle name="Percent 2 4 3 2 4 2 2" xfId="5885"/>
    <cellStyle name="Percent 2 4 3 2 5" xfId="5886"/>
    <cellStyle name="Percent 2 4 3 2 5 2" xfId="5887"/>
    <cellStyle name="Percent 2 4 3 3" xfId="5888"/>
    <cellStyle name="Percent 2 4 3 3 2" xfId="5889"/>
    <cellStyle name="Percent 2 4 3 3 2 2" xfId="5890"/>
    <cellStyle name="Percent 2 4 3 4" xfId="5891"/>
    <cellStyle name="Percent 2 4 3 4 2" xfId="5892"/>
    <cellStyle name="Percent 2 4 3 4 2 2" xfId="5893"/>
    <cellStyle name="Percent 2 4 3 5" xfId="5894"/>
    <cellStyle name="Percent 2 4 3 5 2" xfId="5895"/>
    <cellStyle name="Percent 2 4 3 5 2 2" xfId="5896"/>
    <cellStyle name="Percent 2 4 3 6" xfId="5897"/>
    <cellStyle name="Percent 2 4 3 6 2" xfId="5898"/>
    <cellStyle name="Percent 2 4 4" xfId="5899"/>
    <cellStyle name="Percent 2 4 4 2" xfId="5900"/>
    <cellStyle name="Percent 2 4 4 2 2" xfId="5901"/>
    <cellStyle name="Percent 2 4 4 2 2 2" xfId="5902"/>
    <cellStyle name="Percent 2 4 4 3" xfId="5903"/>
    <cellStyle name="Percent 2 4 4 3 2" xfId="5904"/>
    <cellStyle name="Percent 2 4 4 3 2 2" xfId="5905"/>
    <cellStyle name="Percent 2 4 4 4" xfId="5906"/>
    <cellStyle name="Percent 2 4 4 4 2" xfId="5907"/>
    <cellStyle name="Percent 2 4 4 4 2 2" xfId="5908"/>
    <cellStyle name="Percent 2 4 4 5" xfId="5909"/>
    <cellStyle name="Percent 2 4 4 5 2" xfId="5910"/>
    <cellStyle name="Percent 2 4 5" xfId="5911"/>
    <cellStyle name="Percent 2 4 5 2" xfId="5912"/>
    <cellStyle name="Percent 2 4 5 2 2" xfId="5913"/>
    <cellStyle name="Percent 2 4 6" xfId="5914"/>
    <cellStyle name="Percent 2 4 6 2" xfId="5915"/>
    <cellStyle name="Percent 2 4 6 2 2" xfId="5916"/>
    <cellStyle name="Percent 2 4 7" xfId="5917"/>
    <cellStyle name="Percent 2 4 7 2" xfId="5918"/>
    <cellStyle name="Percent 2 4 7 2 2" xfId="5919"/>
    <cellStyle name="Percent 2 4 8" xfId="5920"/>
    <cellStyle name="Percent 2 4 8 2" xfId="5921"/>
    <cellStyle name="Percent 3" xfId="5922"/>
    <cellStyle name="Percent 3 2" xfId="5923"/>
    <cellStyle name="Percent 3 2 2" xfId="5924"/>
    <cellStyle name="Percent 3 2 3" xfId="5925"/>
    <cellStyle name="Percent 3 2 3 2" xfId="5926"/>
    <cellStyle name="Percent 3 2 3 2 2" xfId="5927"/>
    <cellStyle name="Percent 3 2 3 2 2 2" xfId="5928"/>
    <cellStyle name="Percent 3 2 3 2 2 2 2" xfId="5929"/>
    <cellStyle name="Percent 3 2 3 2 3" xfId="5930"/>
    <cellStyle name="Percent 3 2 3 2 3 2" xfId="5931"/>
    <cellStyle name="Percent 3 2 3 2 3 2 2" xfId="5932"/>
    <cellStyle name="Percent 3 2 3 2 4" xfId="5933"/>
    <cellStyle name="Percent 3 2 3 2 4 2" xfId="5934"/>
    <cellStyle name="Percent 3 2 3 2 4 2 2" xfId="5935"/>
    <cellStyle name="Percent 3 2 3 2 5" xfId="5936"/>
    <cellStyle name="Percent 3 2 3 2 5 2" xfId="5937"/>
    <cellStyle name="Percent 3 2 3 3" xfId="5938"/>
    <cellStyle name="Percent 3 2 3 3 2" xfId="5939"/>
    <cellStyle name="Percent 3 2 3 3 2 2" xfId="5940"/>
    <cellStyle name="Percent 3 2 3 4" xfId="5941"/>
    <cellStyle name="Percent 3 2 3 4 2" xfId="5942"/>
    <cellStyle name="Percent 3 2 3 4 2 2" xfId="5943"/>
    <cellStyle name="Percent 3 2 3 5" xfId="5944"/>
    <cellStyle name="Percent 3 2 3 5 2" xfId="5945"/>
    <cellStyle name="Percent 3 2 3 5 2 2" xfId="5946"/>
    <cellStyle name="Percent 3 2 3 6" xfId="5947"/>
    <cellStyle name="Percent 3 2 3 6 2" xfId="5948"/>
    <cellStyle name="Percent 3 2 4" xfId="5949"/>
    <cellStyle name="Percent 3 2 5" xfId="5950"/>
    <cellStyle name="Percent 3 2 5 2" xfId="5951"/>
    <cellStyle name="Percent 3 2 6" xfId="5952"/>
    <cellStyle name="Percent 3 2 7" xfId="5953"/>
    <cellStyle name="Percent 3 3" xfId="5954"/>
    <cellStyle name="Percent 3 3 2" xfId="5955"/>
    <cellStyle name="Percent 3 3 2 2" xfId="5956"/>
    <cellStyle name="Percent 3 3 3" xfId="5957"/>
    <cellStyle name="Percent 3 3 4" xfId="5958"/>
    <cellStyle name="Percent 3 4" xfId="5959"/>
    <cellStyle name="Percent 3 4 2" xfId="5960"/>
    <cellStyle name="Percent 3 4 2 2" xfId="5961"/>
    <cellStyle name="Percent 3 4 2 2 2" xfId="5962"/>
    <cellStyle name="Percent 3 4 2 2 2 2" xfId="5963"/>
    <cellStyle name="Percent 3 4 2 3" xfId="5964"/>
    <cellStyle name="Percent 3 4 2 3 2" xfId="5965"/>
    <cellStyle name="Percent 3 4 2 3 2 2" xfId="5966"/>
    <cellStyle name="Percent 3 4 2 4" xfId="5967"/>
    <cellStyle name="Percent 3 4 2 4 2" xfId="5968"/>
    <cellStyle name="Percent 3 4 2 4 2 2" xfId="5969"/>
    <cellStyle name="Percent 3 4 2 5" xfId="5970"/>
    <cellStyle name="Percent 3 4 2 5 2" xfId="5971"/>
    <cellStyle name="Percent 3 4 3" xfId="5972"/>
    <cellStyle name="Percent 3 4 3 2" xfId="5973"/>
    <cellStyle name="Percent 3 4 3 2 2" xfId="5974"/>
    <cellStyle name="Percent 3 4 4" xfId="5975"/>
    <cellStyle name="Percent 3 4 4 2" xfId="5976"/>
    <cellStyle name="Percent 3 4 4 2 2" xfId="5977"/>
    <cellStyle name="Percent 3 4 5" xfId="5978"/>
    <cellStyle name="Percent 3 4 5 2" xfId="5979"/>
    <cellStyle name="Percent 3 4 5 2 2" xfId="5980"/>
    <cellStyle name="Percent 3 4 6" xfId="5981"/>
    <cellStyle name="Percent 3 4 6 2" xfId="5982"/>
    <cellStyle name="Percent 3 5" xfId="5983"/>
    <cellStyle name="Percent 3 6" xfId="5984"/>
    <cellStyle name="Percent 3 6 2" xfId="5985"/>
    <cellStyle name="Percent 3 7" xfId="5986"/>
    <cellStyle name="Percent 4" xfId="5987"/>
    <cellStyle name="Percent 4 2" xfId="5988"/>
    <cellStyle name="Percent 4 2 2" xfId="5989"/>
    <cellStyle name="Percent 4 2 2 2" xfId="5990"/>
    <cellStyle name="Percent 4 2 2 2 2" xfId="5991"/>
    <cellStyle name="Percent 4 2 2 2 2 2" xfId="5992"/>
    <cellStyle name="Percent 4 2 2 2 2 2 2" xfId="5993"/>
    <cellStyle name="Percent 4 2 2 2 3" xfId="5994"/>
    <cellStyle name="Percent 4 2 2 2 3 2" xfId="5995"/>
    <cellStyle name="Percent 4 2 2 2 3 2 2" xfId="5996"/>
    <cellStyle name="Percent 4 2 2 2 4" xfId="5997"/>
    <cellStyle name="Percent 4 2 2 2 4 2" xfId="5998"/>
    <cellStyle name="Percent 4 2 2 2 4 2 2" xfId="5999"/>
    <cellStyle name="Percent 4 2 2 2 5" xfId="6000"/>
    <cellStyle name="Percent 4 2 2 2 5 2" xfId="6001"/>
    <cellStyle name="Percent 4 2 2 3" xfId="6002"/>
    <cellStyle name="Percent 4 2 2 3 2" xfId="6003"/>
    <cellStyle name="Percent 4 2 2 3 2 2" xfId="6004"/>
    <cellStyle name="Percent 4 2 2 4" xfId="6005"/>
    <cellStyle name="Percent 4 2 2 4 2" xfId="6006"/>
    <cellStyle name="Percent 4 2 2 4 2 2" xfId="6007"/>
    <cellStyle name="Percent 4 2 2 5" xfId="6008"/>
    <cellStyle name="Percent 4 2 2 5 2" xfId="6009"/>
    <cellStyle name="Percent 4 2 2 5 2 2" xfId="6010"/>
    <cellStyle name="Percent 4 2 2 6" xfId="6011"/>
    <cellStyle name="Percent 4 2 2 6 2" xfId="6012"/>
    <cellStyle name="Percent 4 2 3" xfId="6013"/>
    <cellStyle name="Percent 4 2 3 2" xfId="6014"/>
    <cellStyle name="Percent 4 2 3 2 2" xfId="6015"/>
    <cellStyle name="Percent 4 2 3 2 2 2" xfId="6016"/>
    <cellStyle name="Percent 4 2 3 2 2 2 2" xfId="6017"/>
    <cellStyle name="Percent 4 2 3 2 3" xfId="6018"/>
    <cellStyle name="Percent 4 2 3 2 3 2" xfId="6019"/>
    <cellStyle name="Percent 4 2 3 2 3 2 2" xfId="6020"/>
    <cellStyle name="Percent 4 2 3 2 4" xfId="6021"/>
    <cellStyle name="Percent 4 2 3 2 4 2" xfId="6022"/>
    <cellStyle name="Percent 4 2 3 2 4 2 2" xfId="6023"/>
    <cellStyle name="Percent 4 2 3 2 5" xfId="6024"/>
    <cellStyle name="Percent 4 2 3 2 5 2" xfId="6025"/>
    <cellStyle name="Percent 4 2 3 3" xfId="6026"/>
    <cellStyle name="Percent 4 2 3 3 2" xfId="6027"/>
    <cellStyle name="Percent 4 2 3 3 2 2" xfId="6028"/>
    <cellStyle name="Percent 4 2 3 4" xfId="6029"/>
    <cellStyle name="Percent 4 2 3 4 2" xfId="6030"/>
    <cellStyle name="Percent 4 2 3 4 2 2" xfId="6031"/>
    <cellStyle name="Percent 4 2 3 5" xfId="6032"/>
    <cellStyle name="Percent 4 2 3 5 2" xfId="6033"/>
    <cellStyle name="Percent 4 2 3 5 2 2" xfId="6034"/>
    <cellStyle name="Percent 4 2 3 6" xfId="6035"/>
    <cellStyle name="Percent 4 2 3 6 2" xfId="6036"/>
    <cellStyle name="Percent 4 2 4" xfId="6037"/>
    <cellStyle name="Percent 4 2 4 2" xfId="6038"/>
    <cellStyle name="Percent 4 2 4 2 2" xfId="6039"/>
    <cellStyle name="Percent 4 2 4 2 2 2" xfId="6040"/>
    <cellStyle name="Percent 4 2 4 3" xfId="6041"/>
    <cellStyle name="Percent 4 2 4 3 2" xfId="6042"/>
    <cellStyle name="Percent 4 2 4 3 2 2" xfId="6043"/>
    <cellStyle name="Percent 4 2 4 4" xfId="6044"/>
    <cellStyle name="Percent 4 2 4 4 2" xfId="6045"/>
    <cellStyle name="Percent 4 2 4 4 2 2" xfId="6046"/>
    <cellStyle name="Percent 4 2 4 5" xfId="6047"/>
    <cellStyle name="Percent 4 2 4 5 2" xfId="6048"/>
    <cellStyle name="Percent 4 2 5" xfId="6049"/>
    <cellStyle name="Percent 4 2 5 2" xfId="6050"/>
    <cellStyle name="Percent 4 2 5 2 2" xfId="6051"/>
    <cellStyle name="Percent 4 2 6" xfId="6052"/>
    <cellStyle name="Percent 4 2 6 2" xfId="6053"/>
    <cellStyle name="Percent 4 2 6 2 2" xfId="6054"/>
    <cellStyle name="Percent 4 2 7" xfId="6055"/>
    <cellStyle name="Percent 4 2 7 2" xfId="6056"/>
    <cellStyle name="Percent 4 2 7 2 2" xfId="6057"/>
    <cellStyle name="Percent 4 2 8" xfId="6058"/>
    <cellStyle name="Percent 4 2 8 2" xfId="6059"/>
    <cellStyle name="Percent 4 3" xfId="6060"/>
    <cellStyle name="Percent 4 3 2" xfId="6061"/>
    <cellStyle name="Percent 4 3 2 2" xfId="6062"/>
    <cellStyle name="Percent 4 3 2 2 2" xfId="6063"/>
    <cellStyle name="Percent 4 3 2 2 2 2" xfId="6064"/>
    <cellStyle name="Percent 4 3 2 2 2 2 2" xfId="6065"/>
    <cellStyle name="Percent 4 3 2 2 3" xfId="6066"/>
    <cellStyle name="Percent 4 3 2 2 3 2" xfId="6067"/>
    <cellStyle name="Percent 4 3 2 2 3 2 2" xfId="6068"/>
    <cellStyle name="Percent 4 3 2 2 4" xfId="6069"/>
    <cellStyle name="Percent 4 3 2 2 4 2" xfId="6070"/>
    <cellStyle name="Percent 4 3 2 2 4 2 2" xfId="6071"/>
    <cellStyle name="Percent 4 3 2 2 5" xfId="6072"/>
    <cellStyle name="Percent 4 3 2 2 5 2" xfId="6073"/>
    <cellStyle name="Percent 4 3 2 3" xfId="6074"/>
    <cellStyle name="Percent 4 3 2 3 2" xfId="6075"/>
    <cellStyle name="Percent 4 3 2 3 2 2" xfId="6076"/>
    <cellStyle name="Percent 4 3 2 4" xfId="6077"/>
    <cellStyle name="Percent 4 3 2 4 2" xfId="6078"/>
    <cellStyle name="Percent 4 3 2 4 2 2" xfId="6079"/>
    <cellStyle name="Percent 4 3 2 5" xfId="6080"/>
    <cellStyle name="Percent 4 3 2 5 2" xfId="6081"/>
    <cellStyle name="Percent 4 3 2 5 2 2" xfId="6082"/>
    <cellStyle name="Percent 4 3 2 6" xfId="6083"/>
    <cellStyle name="Percent 4 3 2 6 2" xfId="6084"/>
    <cellStyle name="Percent 4 3 3" xfId="6085"/>
    <cellStyle name="Percent 4 3 3 2" xfId="6086"/>
    <cellStyle name="Percent 4 3 3 2 2" xfId="6087"/>
    <cellStyle name="Percent 4 3 3 2 2 2" xfId="6088"/>
    <cellStyle name="Percent 4 3 3 2 2 2 2" xfId="6089"/>
    <cellStyle name="Percent 4 3 3 2 3" xfId="6090"/>
    <cellStyle name="Percent 4 3 3 2 3 2" xfId="6091"/>
    <cellStyle name="Percent 4 3 3 2 3 2 2" xfId="6092"/>
    <cellStyle name="Percent 4 3 3 2 4" xfId="6093"/>
    <cellStyle name="Percent 4 3 3 2 4 2" xfId="6094"/>
    <cellStyle name="Percent 4 3 3 2 4 2 2" xfId="6095"/>
    <cellStyle name="Percent 4 3 3 2 5" xfId="6096"/>
    <cellStyle name="Percent 4 3 3 2 5 2" xfId="6097"/>
    <cellStyle name="Percent 4 3 3 3" xfId="6098"/>
    <cellStyle name="Percent 4 3 3 3 2" xfId="6099"/>
    <cellStyle name="Percent 4 3 3 3 2 2" xfId="6100"/>
    <cellStyle name="Percent 4 3 3 4" xfId="6101"/>
    <cellStyle name="Percent 4 3 3 4 2" xfId="6102"/>
    <cellStyle name="Percent 4 3 3 4 2 2" xfId="6103"/>
    <cellStyle name="Percent 4 3 3 5" xfId="6104"/>
    <cellStyle name="Percent 4 3 3 5 2" xfId="6105"/>
    <cellStyle name="Percent 4 3 3 5 2 2" xfId="6106"/>
    <cellStyle name="Percent 4 3 3 6" xfId="6107"/>
    <cellStyle name="Percent 4 3 3 6 2" xfId="6108"/>
    <cellStyle name="Percent 4 3 4" xfId="6109"/>
    <cellStyle name="Percent 4 3 4 2" xfId="6110"/>
    <cellStyle name="Percent 4 3 4 2 2" xfId="6111"/>
    <cellStyle name="Percent 4 3 4 2 2 2" xfId="6112"/>
    <cellStyle name="Percent 4 3 4 3" xfId="6113"/>
    <cellStyle name="Percent 4 3 4 3 2" xfId="6114"/>
    <cellStyle name="Percent 4 3 4 3 2 2" xfId="6115"/>
    <cellStyle name="Percent 4 3 4 4" xfId="6116"/>
    <cellStyle name="Percent 4 3 4 4 2" xfId="6117"/>
    <cellStyle name="Percent 4 3 4 4 2 2" xfId="6118"/>
    <cellStyle name="Percent 4 3 4 5" xfId="6119"/>
    <cellStyle name="Percent 4 3 4 5 2" xfId="6120"/>
    <cellStyle name="Percent 4 3 5" xfId="6121"/>
    <cellStyle name="Percent 4 3 5 2" xfId="6122"/>
    <cellStyle name="Percent 4 3 5 2 2" xfId="6123"/>
    <cellStyle name="Percent 4 3 6" xfId="6124"/>
    <cellStyle name="Percent 4 3 6 2" xfId="6125"/>
    <cellStyle name="Percent 4 3 6 2 2" xfId="6126"/>
    <cellStyle name="Percent 4 3 7" xfId="6127"/>
    <cellStyle name="Percent 4 3 7 2" xfId="6128"/>
    <cellStyle name="Percent 4 3 7 2 2" xfId="6129"/>
    <cellStyle name="Percent 4 3 8" xfId="6130"/>
    <cellStyle name="Percent 4 3 8 2" xfId="6131"/>
    <cellStyle name="Percent 4 4" xfId="6132"/>
    <cellStyle name="Percent 5" xfId="6133"/>
    <cellStyle name="Percent 5 2" xfId="6134"/>
    <cellStyle name="Percent 5 2 2" xfId="6135"/>
    <cellStyle name="Percent 5 2 2 2" xfId="6136"/>
    <cellStyle name="Percent 5 2 2 2 2" xfId="6137"/>
    <cellStyle name="Percent 5 2 2 2 2 2" xfId="6138"/>
    <cellStyle name="Percent 5 2 2 3" xfId="6139"/>
    <cellStyle name="Percent 5 2 2 3 2" xfId="6140"/>
    <cellStyle name="Percent 5 2 2 3 2 2" xfId="6141"/>
    <cellStyle name="Percent 5 2 2 4" xfId="6142"/>
    <cellStyle name="Percent 5 2 2 4 2" xfId="6143"/>
    <cellStyle name="Percent 5 2 2 4 2 2" xfId="6144"/>
    <cellStyle name="Percent 5 2 2 5" xfId="6145"/>
    <cellStyle name="Percent 5 2 2 5 2" xfId="6146"/>
    <cellStyle name="Percent 5 2 3" xfId="6147"/>
    <cellStyle name="Percent 5 2 3 2" xfId="6148"/>
    <cellStyle name="Percent 5 2 3 2 2" xfId="6149"/>
    <cellStyle name="Percent 5 2 4" xfId="6150"/>
    <cellStyle name="Percent 5 2 4 2" xfId="6151"/>
    <cellStyle name="Percent 5 2 4 2 2" xfId="6152"/>
    <cellStyle name="Percent 5 2 5" xfId="6153"/>
    <cellStyle name="Percent 5 2 5 2" xfId="6154"/>
    <cellStyle name="Percent 5 2 5 2 2" xfId="6155"/>
    <cellStyle name="Percent 5 2 6" xfId="6156"/>
    <cellStyle name="Percent 5 2 6 2" xfId="6157"/>
    <cellStyle name="Percent 5 3" xfId="6158"/>
    <cellStyle name="Percent 5 3 2" xfId="6159"/>
    <cellStyle name="Percent 5 3 2 2" xfId="6160"/>
    <cellStyle name="Percent 5 3 2 2 2" xfId="6161"/>
    <cellStyle name="Percent 5 3 2 2 2 2" xfId="6162"/>
    <cellStyle name="Percent 5 3 2 3" xfId="6163"/>
    <cellStyle name="Percent 5 3 2 3 2" xfId="6164"/>
    <cellStyle name="Percent 5 3 2 3 2 2" xfId="6165"/>
    <cellStyle name="Percent 5 3 2 4" xfId="6166"/>
    <cellStyle name="Percent 5 3 2 4 2" xfId="6167"/>
    <cellStyle name="Percent 5 3 2 4 2 2" xfId="6168"/>
    <cellStyle name="Percent 5 3 2 5" xfId="6169"/>
    <cellStyle name="Percent 5 3 2 5 2" xfId="6170"/>
    <cellStyle name="Percent 5 3 3" xfId="6171"/>
    <cellStyle name="Percent 5 3 3 2" xfId="6172"/>
    <cellStyle name="Percent 5 3 3 2 2" xfId="6173"/>
    <cellStyle name="Percent 5 3 4" xfId="6174"/>
    <cellStyle name="Percent 5 3 4 2" xfId="6175"/>
    <cellStyle name="Percent 5 3 4 2 2" xfId="6176"/>
    <cellStyle name="Percent 5 3 5" xfId="6177"/>
    <cellStyle name="Percent 5 3 5 2" xfId="6178"/>
    <cellStyle name="Percent 5 3 5 2 2" xfId="6179"/>
    <cellStyle name="Percent 5 3 6" xfId="6180"/>
    <cellStyle name="Percent 5 3 6 2" xfId="6181"/>
    <cellStyle name="Percent 5 4" xfId="6182"/>
    <cellStyle name="Percent 5 4 2" xfId="6183"/>
    <cellStyle name="Percent 5 4 2 2" xfId="6184"/>
    <cellStyle name="Percent 5 4 2 2 2" xfId="6185"/>
    <cellStyle name="Percent 5 4 3" xfId="6186"/>
    <cellStyle name="Percent 5 4 3 2" xfId="6187"/>
    <cellStyle name="Percent 5 4 3 2 2" xfId="6188"/>
    <cellStyle name="Percent 5 4 4" xfId="6189"/>
    <cellStyle name="Percent 5 4 4 2" xfId="6190"/>
    <cellStyle name="Percent 5 4 4 2 2" xfId="6191"/>
    <cellStyle name="Percent 5 4 5" xfId="6192"/>
    <cellStyle name="Percent 5 4 5 2" xfId="6193"/>
    <cellStyle name="Percent 5 5" xfId="6194"/>
    <cellStyle name="Percent 5 5 2" xfId="6195"/>
    <cellStyle name="Percent 5 5 2 2" xfId="6196"/>
    <cellStyle name="Percent 5 6" xfId="6197"/>
    <cellStyle name="Percent 5 6 2" xfId="6198"/>
    <cellStyle name="Percent 5 6 2 2" xfId="6199"/>
    <cellStyle name="Percent 5 7" xfId="6200"/>
    <cellStyle name="Percent 5 7 2" xfId="6201"/>
    <cellStyle name="Percent 5 7 2 2" xfId="6202"/>
    <cellStyle name="Percent 5 8" xfId="6203"/>
    <cellStyle name="Percent 5 8 2" xfId="6204"/>
    <cellStyle name="Porcentaje 2" xfId="6205"/>
    <cellStyle name="Porcentaje 2 2" xfId="6206"/>
    <cellStyle name="Porcentaje 2 2 2" xfId="6207"/>
    <cellStyle name="Porcentaje 2 2 3" xfId="6208"/>
    <cellStyle name="Porcentaje 2 3" xfId="6209"/>
    <cellStyle name="Porcentaje 2 4" xfId="6210"/>
    <cellStyle name="Porcentaje 3" xfId="6211"/>
    <cellStyle name="Porcentaje 3 2" xfId="6212"/>
    <cellStyle name="Porcentaje 3 2 2" xfId="6213"/>
    <cellStyle name="Porcentaje 3 3" xfId="6214"/>
    <cellStyle name="Porcentaje 4" xfId="6215"/>
    <cellStyle name="Porcentaje 4 2" xfId="6216"/>
    <cellStyle name="Porcentaje 4 3" xfId="6217"/>
    <cellStyle name="Porcentaje 5" xfId="6218"/>
    <cellStyle name="Porcentaje 6" xfId="6219"/>
    <cellStyle name="Porcentaje 7" xfId="6220"/>
    <cellStyle name="Porcentual 10" xfId="6221"/>
    <cellStyle name="Porcentual 10 2" xfId="6222"/>
    <cellStyle name="Porcentual 10 3" xfId="6223"/>
    <cellStyle name="Porcentual 10 4" xfId="6224"/>
    <cellStyle name="Porcentual 11" xfId="6225"/>
    <cellStyle name="Porcentual 11 2" xfId="6226"/>
    <cellStyle name="Porcentual 12" xfId="6227"/>
    <cellStyle name="Porcentual 12 2" xfId="6228"/>
    <cellStyle name="Porcentual 13" xfId="6229"/>
    <cellStyle name="Porcentual 13 2" xfId="6230"/>
    <cellStyle name="Porcentual 14" xfId="6231"/>
    <cellStyle name="Porcentual 14 2" xfId="6232"/>
    <cellStyle name="Porcentual 15" xfId="6233"/>
    <cellStyle name="Porcentual 2" xfId="6234"/>
    <cellStyle name="Porcentual 2 2" xfId="6235"/>
    <cellStyle name="Porcentual 2 2 2" xfId="6236"/>
    <cellStyle name="Porcentual 2 2 2 2" xfId="6237"/>
    <cellStyle name="Porcentual 2 2 3" xfId="6238"/>
    <cellStyle name="Porcentual 2 2 4" xfId="6239"/>
    <cellStyle name="Porcentual 2 3" xfId="6240"/>
    <cellStyle name="Porcentual 2 3 2" xfId="6241"/>
    <cellStyle name="Porcentual 2 3 2 2" xfId="6242"/>
    <cellStyle name="Porcentual 2 3 3" xfId="6243"/>
    <cellStyle name="Porcentual 2 4" xfId="6244"/>
    <cellStyle name="Porcentual 2 5" xfId="6245"/>
    <cellStyle name="Porcentual 2 6" xfId="6246"/>
    <cellStyle name="Porcentual 2 7" xfId="6247"/>
    <cellStyle name="Porcentual 2_ANALISIS COSTOS PORTICOS GRAN TECHO" xfId="6248"/>
    <cellStyle name="Porcentual 3" xfId="6249"/>
    <cellStyle name="Porcentual 3 10" xfId="6250"/>
    <cellStyle name="Porcentual 3 11" xfId="6251"/>
    <cellStyle name="Porcentual 3 12" xfId="6252"/>
    <cellStyle name="Porcentual 3 13" xfId="6253"/>
    <cellStyle name="Porcentual 3 14" xfId="6254"/>
    <cellStyle name="Porcentual 3 15" xfId="6255"/>
    <cellStyle name="Porcentual 3 15 2" xfId="6256"/>
    <cellStyle name="Porcentual 3 16" xfId="6257"/>
    <cellStyle name="Porcentual 3 17" xfId="6258"/>
    <cellStyle name="Porcentual 3 2" xfId="6259"/>
    <cellStyle name="Porcentual 3 2 2" xfId="6260"/>
    <cellStyle name="Porcentual 3 2 3" xfId="6261"/>
    <cellStyle name="Porcentual 3 3" xfId="6262"/>
    <cellStyle name="Porcentual 3 4" xfId="6263"/>
    <cellStyle name="Porcentual 3 5" xfId="6264"/>
    <cellStyle name="Porcentual 3 6" xfId="6265"/>
    <cellStyle name="Porcentual 3 7" xfId="6266"/>
    <cellStyle name="Porcentual 3 8" xfId="6267"/>
    <cellStyle name="Porcentual 3 9" xfId="6268"/>
    <cellStyle name="Porcentual 4" xfId="6269"/>
    <cellStyle name="Porcentual 4 2" xfId="6270"/>
    <cellStyle name="Porcentual 4 3" xfId="6271"/>
    <cellStyle name="Porcentual 4 4" xfId="6272"/>
    <cellStyle name="Porcentual 5" xfId="6273"/>
    <cellStyle name="Porcentual 5 2" xfId="6274"/>
    <cellStyle name="Porcentual 5 2 2" xfId="6275"/>
    <cellStyle name="Porcentual 5 2 2 2" xfId="6276"/>
    <cellStyle name="Porcentual 5 2 3" xfId="6277"/>
    <cellStyle name="Porcentual 5 2 3 2" xfId="6278"/>
    <cellStyle name="Porcentual 5 2 4" xfId="6279"/>
    <cellStyle name="Porcentual 5 3" xfId="6280"/>
    <cellStyle name="Porcentual 5 3 2" xfId="6281"/>
    <cellStyle name="Porcentual 5 4" xfId="6282"/>
    <cellStyle name="Porcentual 5 5" xfId="6283"/>
    <cellStyle name="Porcentual 5 5 2" xfId="6284"/>
    <cellStyle name="Porcentual 5 6" xfId="6285"/>
    <cellStyle name="Porcentual 6" xfId="6286"/>
    <cellStyle name="Porcentual 6 2" xfId="6287"/>
    <cellStyle name="Porcentual 6 3" xfId="6288"/>
    <cellStyle name="Porcentual 6 4" xfId="6289"/>
    <cellStyle name="Porcentual 7" xfId="6290"/>
    <cellStyle name="Porcentual 7 2" xfId="6291"/>
    <cellStyle name="Porcentual 7 3" xfId="6292"/>
    <cellStyle name="Porcentual 8" xfId="6293"/>
    <cellStyle name="Porcentual 8 2" xfId="6294"/>
    <cellStyle name="Porcentual 9" xfId="6295"/>
    <cellStyle name="Porcentual 9 2" xfId="6296"/>
    <cellStyle name="Porcentual 9 2 2" xfId="6297"/>
    <cellStyle name="Porcentual 9 3" xfId="6298"/>
    <cellStyle name="Punto0" xfId="6299"/>
    <cellStyle name="RM" xfId="6300"/>
    <cellStyle name="Salida 2" xfId="6301"/>
    <cellStyle name="Salida 2 10" xfId="6302"/>
    <cellStyle name="Salida 2 2" xfId="6303"/>
    <cellStyle name="Salida 2 2 2" xfId="6304"/>
    <cellStyle name="Salida 2 2 3" xfId="6305"/>
    <cellStyle name="Salida 2 3" xfId="6306"/>
    <cellStyle name="Salida 2 4" xfId="6307"/>
    <cellStyle name="Salida 2 5" xfId="6308"/>
    <cellStyle name="Salida 2 6" xfId="6309"/>
    <cellStyle name="Salida 2 7" xfId="6310"/>
    <cellStyle name="Salida 2 8" xfId="6311"/>
    <cellStyle name="Salida 2 9" xfId="6312"/>
    <cellStyle name="Salida 3" xfId="6313"/>
    <cellStyle name="Salida 3 2" xfId="6314"/>
    <cellStyle name="Salida 3 2 2" xfId="6315"/>
    <cellStyle name="Salida 3 2 3" xfId="6316"/>
    <cellStyle name="Salida 3 3" xfId="6317"/>
    <cellStyle name="Salida 3 4" xfId="6318"/>
    <cellStyle name="Salida 3 5" xfId="6319"/>
    <cellStyle name="Salida 3 6" xfId="6320"/>
    <cellStyle name="Salida 3 7" xfId="6321"/>
    <cellStyle name="Salida 3 8" xfId="6322"/>
    <cellStyle name="Salida 3 9" xfId="6323"/>
    <cellStyle name="Salida 4" xfId="6324"/>
    <cellStyle name="Salida 4 2" xfId="6325"/>
    <cellStyle name="Salida 4 2 2" xfId="6326"/>
    <cellStyle name="Salida 4 2 3" xfId="6327"/>
    <cellStyle name="Salida 4 3" xfId="6328"/>
    <cellStyle name="Salida 4 4" xfId="6329"/>
    <cellStyle name="Salida 4 5" xfId="6330"/>
    <cellStyle name="Salida 4 6" xfId="6331"/>
    <cellStyle name="Salida 4 7" xfId="6332"/>
    <cellStyle name="Salida 4 8" xfId="6333"/>
    <cellStyle name="Salida 4 9" xfId="6334"/>
    <cellStyle name="Sheet Title" xfId="6335"/>
    <cellStyle name="Texto de advertencia 2" xfId="6336"/>
    <cellStyle name="Texto de advertencia 2 2" xfId="6337"/>
    <cellStyle name="Texto de advertencia 3" xfId="6338"/>
    <cellStyle name="Texto de advertencia 4" xfId="6339"/>
    <cellStyle name="Texto explicativo 2" xfId="6340"/>
    <cellStyle name="Texto explicativo 2 2" xfId="6341"/>
    <cellStyle name="Texto explicativo 3" xfId="6342"/>
    <cellStyle name="Texto explicativo 4" xfId="6343"/>
    <cellStyle name="Title" xfId="6344"/>
    <cellStyle name="Title 2" xfId="6345"/>
    <cellStyle name="Título 1 2" xfId="6346"/>
    <cellStyle name="Título 1 2 2" xfId="6347"/>
    <cellStyle name="Título 1 3" xfId="6348"/>
    <cellStyle name="Título 1 4" xfId="6349"/>
    <cellStyle name="Título 2 2" xfId="6350"/>
    <cellStyle name="Título 2 2 2" xfId="6351"/>
    <cellStyle name="Título 2 3" xfId="6352"/>
    <cellStyle name="Título 2 4" xfId="6353"/>
    <cellStyle name="Título 3 2" xfId="6354"/>
    <cellStyle name="Título 3 2 2" xfId="6355"/>
    <cellStyle name="Título 3 2 2 2" xfId="6356"/>
    <cellStyle name="Título 3 2 3" xfId="6357"/>
    <cellStyle name="Título 3 2 3 2" xfId="6358"/>
    <cellStyle name="Título 3 2 4" xfId="6359"/>
    <cellStyle name="Título 3 2 5" xfId="6360"/>
    <cellStyle name="Título 3 2 6" xfId="6361"/>
    <cellStyle name="Título 3 2 7" xfId="6362"/>
    <cellStyle name="Título 3 3" xfId="6363"/>
    <cellStyle name="Título 3 3 2" xfId="6364"/>
    <cellStyle name="Título 3 3 2 2" xfId="6365"/>
    <cellStyle name="Título 3 3 3" xfId="6366"/>
    <cellStyle name="Título 3 3 3 2" xfId="6367"/>
    <cellStyle name="Título 3 3 4" xfId="6368"/>
    <cellStyle name="Título 3 3 5" xfId="6369"/>
    <cellStyle name="Título 3 3 6" xfId="6370"/>
    <cellStyle name="Título 3 4" xfId="6371"/>
    <cellStyle name="Título 3 4 2" xfId="6372"/>
    <cellStyle name="Título 3 4 2 2" xfId="6373"/>
    <cellStyle name="Título 3 4 3" xfId="6374"/>
    <cellStyle name="Título 3 4 3 2" xfId="6375"/>
    <cellStyle name="Título 3 4 4" xfId="6376"/>
    <cellStyle name="Título 3 4 5" xfId="6377"/>
    <cellStyle name="Título 3 4 6" xfId="6378"/>
    <cellStyle name="Título 4" xfId="6379"/>
    <cellStyle name="Título 4 2" xfId="6380"/>
    <cellStyle name="Título 5" xfId="6381"/>
    <cellStyle name="Título 6" xfId="6382"/>
    <cellStyle name="Título de hoja" xfId="6383"/>
    <cellStyle name="Total 2" xfId="6384"/>
    <cellStyle name="Total 2 10" xfId="6385"/>
    <cellStyle name="Total 2 11" xfId="6386"/>
    <cellStyle name="Total 2 12" xfId="6387"/>
    <cellStyle name="Total 2 2" xfId="6388"/>
    <cellStyle name="Total 2 2 2" xfId="6389"/>
    <cellStyle name="Total 2 2 2 2" xfId="6390"/>
    <cellStyle name="Total 2 2 2 3" xfId="6391"/>
    <cellStyle name="Total 2 2 3" xfId="6392"/>
    <cellStyle name="Total 2 2 4" xfId="6393"/>
    <cellStyle name="Total 2 2 5" xfId="6394"/>
    <cellStyle name="Total 2 2 6" xfId="6395"/>
    <cellStyle name="Total 2 2 7" xfId="6396"/>
    <cellStyle name="Total 2 2 8" xfId="6397"/>
    <cellStyle name="Total 2 2 9" xfId="6398"/>
    <cellStyle name="Total 2 3" xfId="6399"/>
    <cellStyle name="Total 2 3 2" xfId="6400"/>
    <cellStyle name="Total 2 4" xfId="6401"/>
    <cellStyle name="Total 2 4 2" xfId="6402"/>
    <cellStyle name="Total 2 4 3" xfId="6403"/>
    <cellStyle name="Total 2 5" xfId="6404"/>
    <cellStyle name="Total 2 6" xfId="6405"/>
    <cellStyle name="Total 2 7" xfId="6406"/>
    <cellStyle name="Total 2 8" xfId="6407"/>
    <cellStyle name="Total 2 9" xfId="6408"/>
    <cellStyle name="Total 3" xfId="6409"/>
    <cellStyle name="Total 3 2" xfId="6410"/>
    <cellStyle name="Total 3 2 2" xfId="6411"/>
    <cellStyle name="Total 3 2 3" xfId="6412"/>
    <cellStyle name="Total 3 3" xfId="6413"/>
    <cellStyle name="Total 3 4" xfId="6414"/>
    <cellStyle name="Total 3 5" xfId="6415"/>
    <cellStyle name="Total 3 6" xfId="6416"/>
    <cellStyle name="Total 3 7" xfId="6417"/>
    <cellStyle name="Total 3 8" xfId="6418"/>
    <cellStyle name="Total 3 9" xfId="6419"/>
    <cellStyle name="Total 4" xfId="6420"/>
    <cellStyle name="Total 4 2" xfId="6421"/>
    <cellStyle name="Total 4 2 2" xfId="6422"/>
    <cellStyle name="Total 4 2 3" xfId="6423"/>
    <cellStyle name="Total 4 3" xfId="6424"/>
    <cellStyle name="Total 4 4" xfId="6425"/>
    <cellStyle name="Total 4 5" xfId="6426"/>
    <cellStyle name="Total 4 6" xfId="6427"/>
    <cellStyle name="Total 4 7" xfId="6428"/>
    <cellStyle name="Total 4 8" xfId="6429"/>
    <cellStyle name="Total 4 9" xfId="6430"/>
    <cellStyle name="Währung" xfId="6431"/>
    <cellStyle name="Währung 2" xfId="6432"/>
    <cellStyle name="Warning Text" xfId="6433"/>
    <cellStyle name="Warning Text 2" xfId="6434"/>
    <cellStyle name="뷭?_BOOKSHIP_건설 " xfId="6435"/>
    <cellStyle name="콤마 [0]_ 비목별 월별기술 " xfId="6436"/>
    <cellStyle name="콤마_ 비목별 월별기술 " xfId="6437"/>
    <cellStyle name="표준_BIDFINAL" xfId="64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857250</xdr:colOff>
      <xdr:row>6</xdr:row>
      <xdr:rowOff>0</xdr:rowOff>
    </xdr:from>
    <xdr:ext cx="175008" cy="311803"/>
    <xdr:sp macro="" textlink="">
      <xdr:nvSpPr>
        <xdr:cNvPr id="2" name="TextBox 1"/>
        <xdr:cNvSpPr txBox="1"/>
      </xdr:nvSpPr>
      <xdr:spPr>
        <a:xfrm>
          <a:off x="2228850" y="1447800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3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6</xdr:row>
      <xdr:rowOff>0</xdr:rowOff>
    </xdr:from>
    <xdr:ext cx="175008" cy="310174"/>
    <xdr:sp macro="" textlink="">
      <xdr:nvSpPr>
        <xdr:cNvPr id="4" name="TextBox 1"/>
        <xdr:cNvSpPr txBox="1"/>
      </xdr:nvSpPr>
      <xdr:spPr>
        <a:xfrm>
          <a:off x="2228850" y="1447800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8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10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4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7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80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81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82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8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84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1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18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1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20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5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54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5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5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5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158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91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92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9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94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2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28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2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30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31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232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6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6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6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268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01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02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0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04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0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306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3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40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41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42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7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7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7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78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37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380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1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14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1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1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4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50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51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52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5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454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8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88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8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490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3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4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4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4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4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4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4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4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5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6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6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6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6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56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5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6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7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7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7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7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7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8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9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9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9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89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0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1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2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2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92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9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0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1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2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3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4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5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1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1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17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18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19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216534" cy="264560"/>
    <xdr:sp macro="" textlink="">
      <xdr:nvSpPr>
        <xdr:cNvPr id="1620" name="TextBox 1"/>
        <xdr:cNvSpPr txBox="1"/>
      </xdr:nvSpPr>
      <xdr:spPr>
        <a:xfrm>
          <a:off x="2228850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53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54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55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94454" cy="368494"/>
    <xdr:sp macro="" textlink="">
      <xdr:nvSpPr>
        <xdr:cNvPr id="1656" name="TextBox 1"/>
        <xdr:cNvSpPr txBox="1"/>
      </xdr:nvSpPr>
      <xdr:spPr>
        <a:xfrm>
          <a:off x="2219325" y="136521825"/>
          <a:ext cx="194454" cy="3684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16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6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0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0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1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2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173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7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8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19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3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3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3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3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6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79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0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1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2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3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4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5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6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7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1803"/>
    <xdr:sp macro="" textlink="">
      <xdr:nvSpPr>
        <xdr:cNvPr id="2088" name="TextBox 1"/>
        <xdr:cNvSpPr txBox="1"/>
      </xdr:nvSpPr>
      <xdr:spPr>
        <a:xfrm>
          <a:off x="2228850" y="136521825"/>
          <a:ext cx="175008" cy="3118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0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1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2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3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4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5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8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69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0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1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2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3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4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5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6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1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2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3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4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5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6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7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8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79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75008" cy="310174"/>
    <xdr:sp macro="" textlink="">
      <xdr:nvSpPr>
        <xdr:cNvPr id="2780" name="TextBox 1"/>
        <xdr:cNvSpPr txBox="1"/>
      </xdr:nvSpPr>
      <xdr:spPr>
        <a:xfrm>
          <a:off x="2228850" y="136521825"/>
          <a:ext cx="175008" cy="310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781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782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783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784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785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583</xdr:row>
      <xdr:rowOff>0</xdr:rowOff>
    </xdr:from>
    <xdr:ext cx="216534" cy="264560"/>
    <xdr:sp macro="" textlink="">
      <xdr:nvSpPr>
        <xdr:cNvPr id="2786" name="TextBox 1"/>
        <xdr:cNvSpPr txBox="1"/>
      </xdr:nvSpPr>
      <xdr:spPr>
        <a:xfrm>
          <a:off x="2238375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7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819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820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821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2822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8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29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0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1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2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3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4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5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6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7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8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47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48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49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50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51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583</xdr:row>
      <xdr:rowOff>0</xdr:rowOff>
    </xdr:from>
    <xdr:ext cx="216534" cy="264560"/>
    <xdr:sp macro="" textlink="">
      <xdr:nvSpPr>
        <xdr:cNvPr id="3952" name="TextBox 1"/>
        <xdr:cNvSpPr txBox="1"/>
      </xdr:nvSpPr>
      <xdr:spPr>
        <a:xfrm>
          <a:off x="2238375" y="136521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85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86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87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583</xdr:row>
      <xdr:rowOff>0</xdr:rowOff>
    </xdr:from>
    <xdr:ext cx="184731" cy="264560"/>
    <xdr:sp macro="" textlink="">
      <xdr:nvSpPr>
        <xdr:cNvPr id="3988" name="TextBox 1"/>
        <xdr:cNvSpPr txBox="1"/>
      </xdr:nvSpPr>
      <xdr:spPr>
        <a:xfrm>
          <a:off x="2219325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39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0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1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2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3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4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5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6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7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8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49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1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2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3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4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5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6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7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8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09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3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4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5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6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7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8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09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10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11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583</xdr:row>
      <xdr:rowOff>0</xdr:rowOff>
    </xdr:from>
    <xdr:ext cx="184731" cy="264560"/>
    <xdr:sp macro="" textlink="">
      <xdr:nvSpPr>
        <xdr:cNvPr id="5112" name="TextBox 1"/>
        <xdr:cNvSpPr txBox="1"/>
      </xdr:nvSpPr>
      <xdr:spPr>
        <a:xfrm>
          <a:off x="2228850" y="13652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13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14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15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16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17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866775</xdr:colOff>
      <xdr:row>564</xdr:row>
      <xdr:rowOff>0</xdr:rowOff>
    </xdr:from>
    <xdr:ext cx="216534" cy="264560"/>
    <xdr:sp macro="" textlink="">
      <xdr:nvSpPr>
        <xdr:cNvPr id="5118" name="TextBox 1"/>
        <xdr:cNvSpPr txBox="1"/>
      </xdr:nvSpPr>
      <xdr:spPr>
        <a:xfrm>
          <a:off x="2238375" y="1319498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s-DO"/>
            <a:t> </a:t>
          </a:r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19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0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1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2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3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4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5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6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7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8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29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0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1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2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3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4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5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6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7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8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39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0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1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2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3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4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5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6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7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8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49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50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51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52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53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847725</xdr:colOff>
      <xdr:row>564</xdr:row>
      <xdr:rowOff>0</xdr:rowOff>
    </xdr:from>
    <xdr:ext cx="184731" cy="264560"/>
    <xdr:sp macro="" textlink="">
      <xdr:nvSpPr>
        <xdr:cNvPr id="5154" name="TextBox 1"/>
        <xdr:cNvSpPr txBox="1"/>
      </xdr:nvSpPr>
      <xdr:spPr>
        <a:xfrm>
          <a:off x="2219325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55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56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57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58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59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0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1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2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3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4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5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6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7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8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69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0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1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2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3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4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5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6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7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8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79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80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81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82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83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84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85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  <xdr:oneCellAnchor>
    <xdr:from>
      <xdr:col>2</xdr:col>
      <xdr:colOff>857250</xdr:colOff>
      <xdr:row>564</xdr:row>
      <xdr:rowOff>0</xdr:rowOff>
    </xdr:from>
    <xdr:ext cx="184731" cy="264560"/>
    <xdr:sp macro="" textlink="">
      <xdr:nvSpPr>
        <xdr:cNvPr id="5186" name="TextBox 1"/>
        <xdr:cNvSpPr txBox="1"/>
      </xdr:nvSpPr>
      <xdr:spPr>
        <a:xfrm>
          <a:off x="2228850" y="1319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DO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3"/>
  <sheetViews>
    <sheetView showZeros="0" tabSelected="1" view="pageBreakPreview" zoomScaleNormal="50" zoomScaleSheetLayoutView="100" workbookViewId="0"/>
  </sheetViews>
  <sheetFormatPr baseColWidth="10" defaultRowHeight="18.75"/>
  <cols>
    <col min="1" max="1" width="11.42578125" style="1"/>
    <col min="2" max="2" width="9.140625" style="1" customWidth="1"/>
    <col min="3" max="3" width="72.140625" style="1" customWidth="1"/>
    <col min="4" max="4" width="15.140625" style="1" customWidth="1"/>
    <col min="5" max="5" width="11.42578125" style="1"/>
    <col min="6" max="6" width="18.140625" style="1" customWidth="1"/>
    <col min="7" max="7" width="22.5703125" style="1" customWidth="1"/>
    <col min="8" max="8" width="22.28515625" style="1" customWidth="1"/>
    <col min="9" max="16384" width="11.42578125" style="1"/>
  </cols>
  <sheetData>
    <row r="1" spans="2:8">
      <c r="B1" s="107" t="s">
        <v>177</v>
      </c>
      <c r="C1" s="107"/>
      <c r="D1" s="107"/>
      <c r="E1" s="107"/>
      <c r="F1" s="107"/>
      <c r="G1" s="107"/>
      <c r="H1" s="108"/>
    </row>
    <row r="2" spans="2:8" ht="41.25" customHeight="1">
      <c r="B2" s="107" t="s">
        <v>184</v>
      </c>
      <c r="C2" s="107"/>
      <c r="D2" s="107"/>
      <c r="E2" s="107"/>
      <c r="F2" s="107"/>
      <c r="G2" s="107"/>
      <c r="H2" s="107"/>
    </row>
    <row r="3" spans="2:8">
      <c r="B3" s="36" t="s">
        <v>178</v>
      </c>
      <c r="C3" s="37"/>
      <c r="D3" s="38"/>
      <c r="E3" s="39"/>
      <c r="F3" s="40" t="s">
        <v>183</v>
      </c>
      <c r="G3" s="41"/>
      <c r="H3" s="42"/>
    </row>
    <row r="4" spans="2:8">
      <c r="B4" s="43" t="s">
        <v>179</v>
      </c>
      <c r="C4" s="44"/>
      <c r="D4" s="38"/>
      <c r="E4" s="45"/>
      <c r="F4" s="43" t="s">
        <v>180</v>
      </c>
      <c r="G4" s="41"/>
      <c r="H4" s="42"/>
    </row>
    <row r="5" spans="2:8" ht="19.5" thickBot="1">
      <c r="B5" s="46"/>
      <c r="C5" s="47"/>
      <c r="D5" s="48"/>
      <c r="E5" s="48"/>
      <c r="F5" s="46"/>
      <c r="G5" s="46"/>
      <c r="H5" s="49"/>
    </row>
    <row r="6" spans="2:8" ht="19.5" thickBot="1">
      <c r="B6" s="50" t="s">
        <v>0</v>
      </c>
      <c r="C6" s="2" t="s">
        <v>1</v>
      </c>
      <c r="D6" s="2" t="s">
        <v>2</v>
      </c>
      <c r="E6" s="51" t="s">
        <v>3</v>
      </c>
      <c r="F6" s="52" t="s">
        <v>4</v>
      </c>
      <c r="G6" s="52" t="s">
        <v>5</v>
      </c>
      <c r="H6" s="53" t="s">
        <v>6</v>
      </c>
    </row>
    <row r="7" spans="2:8">
      <c r="B7" s="54"/>
      <c r="C7" s="55"/>
      <c r="D7" s="3"/>
      <c r="E7" s="3" t="s">
        <v>7</v>
      </c>
      <c r="F7" s="4"/>
      <c r="G7" s="56"/>
      <c r="H7" s="57"/>
    </row>
    <row r="8" spans="2:8">
      <c r="B8" s="58"/>
      <c r="C8" s="59"/>
      <c r="D8" s="60"/>
      <c r="E8" s="60"/>
      <c r="F8" s="61"/>
      <c r="G8" s="61"/>
      <c r="H8" s="62"/>
    </row>
    <row r="9" spans="2:8">
      <c r="B9" s="58"/>
      <c r="C9" s="59" t="s">
        <v>8</v>
      </c>
      <c r="D9" s="60"/>
      <c r="E9" s="60"/>
      <c r="F9" s="61"/>
      <c r="G9" s="61"/>
      <c r="H9" s="62"/>
    </row>
    <row r="10" spans="2:8">
      <c r="B10" s="58"/>
      <c r="C10" s="59"/>
      <c r="D10" s="60"/>
      <c r="E10" s="60"/>
      <c r="F10" s="61"/>
      <c r="G10" s="61"/>
      <c r="H10" s="62"/>
    </row>
    <row r="11" spans="2:8">
      <c r="B11" s="63">
        <v>1</v>
      </c>
      <c r="C11" s="64" t="s">
        <v>181</v>
      </c>
      <c r="D11" s="65"/>
      <c r="E11" s="65"/>
      <c r="F11" s="66"/>
      <c r="G11" s="66"/>
      <c r="H11" s="67"/>
    </row>
    <row r="12" spans="2:8">
      <c r="B12" s="68">
        <f>+B11+0.01</f>
        <v>1.01</v>
      </c>
      <c r="C12" s="69" t="s">
        <v>182</v>
      </c>
      <c r="D12" s="70">
        <v>1</v>
      </c>
      <c r="E12" s="71" t="s">
        <v>9</v>
      </c>
      <c r="F12" s="72"/>
      <c r="G12" s="72">
        <f>+ROUND(F12*D12,2)</f>
        <v>0</v>
      </c>
      <c r="H12" s="73"/>
    </row>
    <row r="13" spans="2:8">
      <c r="B13" s="68"/>
      <c r="C13" s="69"/>
      <c r="D13" s="70"/>
      <c r="E13" s="71"/>
      <c r="F13" s="72"/>
      <c r="G13" s="72">
        <f t="shared" ref="G13:G76" si="0">+ROUND(F13*D13,2)</f>
        <v>0</v>
      </c>
      <c r="H13" s="73">
        <f>SUM(G11:G13)</f>
        <v>0</v>
      </c>
    </row>
    <row r="14" spans="2:8">
      <c r="B14" s="63">
        <v>2</v>
      </c>
      <c r="C14" s="64" t="s">
        <v>10</v>
      </c>
      <c r="D14" s="74"/>
      <c r="E14" s="71" t="s">
        <v>7</v>
      </c>
      <c r="F14" s="72"/>
      <c r="G14" s="72">
        <f t="shared" si="0"/>
        <v>0</v>
      </c>
      <c r="H14" s="73"/>
    </row>
    <row r="15" spans="2:8">
      <c r="B15" s="68">
        <f>+B14+0.01</f>
        <v>2.0099999999999998</v>
      </c>
      <c r="C15" s="69" t="s">
        <v>11</v>
      </c>
      <c r="D15" s="70">
        <v>1700</v>
      </c>
      <c r="E15" s="71" t="s">
        <v>3</v>
      </c>
      <c r="F15" s="72"/>
      <c r="G15" s="72">
        <f t="shared" si="0"/>
        <v>0</v>
      </c>
      <c r="H15" s="73"/>
    </row>
    <row r="16" spans="2:8">
      <c r="B16" s="68">
        <f t="shared" ref="B16:B65" si="1">+B15+0.01</f>
        <v>2.0199999999999996</v>
      </c>
      <c r="C16" s="69" t="s">
        <v>12</v>
      </c>
      <c r="D16" s="70">
        <v>1700</v>
      </c>
      <c r="E16" s="71" t="s">
        <v>3</v>
      </c>
      <c r="F16" s="72"/>
      <c r="G16" s="72">
        <f t="shared" si="0"/>
        <v>0</v>
      </c>
      <c r="H16" s="73"/>
    </row>
    <row r="17" spans="2:8">
      <c r="B17" s="68">
        <f t="shared" si="1"/>
        <v>2.0299999999999994</v>
      </c>
      <c r="C17" s="69" t="s">
        <v>13</v>
      </c>
      <c r="D17" s="70">
        <v>6</v>
      </c>
      <c r="E17" s="71" t="s">
        <v>3</v>
      </c>
      <c r="F17" s="72"/>
      <c r="G17" s="72">
        <f t="shared" si="0"/>
        <v>0</v>
      </c>
      <c r="H17" s="73"/>
    </row>
    <row r="18" spans="2:8">
      <c r="B18" s="68">
        <f t="shared" si="1"/>
        <v>2.0399999999999991</v>
      </c>
      <c r="C18" s="69" t="s">
        <v>14</v>
      </c>
      <c r="D18" s="70">
        <v>451</v>
      </c>
      <c r="E18" s="71" t="s">
        <v>3</v>
      </c>
      <c r="F18" s="72"/>
      <c r="G18" s="72">
        <f t="shared" si="0"/>
        <v>0</v>
      </c>
      <c r="H18" s="73"/>
    </row>
    <row r="19" spans="2:8">
      <c r="B19" s="68">
        <f t="shared" si="1"/>
        <v>2.0499999999999989</v>
      </c>
      <c r="C19" s="69" t="s">
        <v>15</v>
      </c>
      <c r="D19" s="70">
        <v>22</v>
      </c>
      <c r="E19" s="71" t="s">
        <v>3</v>
      </c>
      <c r="F19" s="72"/>
      <c r="G19" s="72">
        <f t="shared" si="0"/>
        <v>0</v>
      </c>
      <c r="H19" s="73"/>
    </row>
    <row r="20" spans="2:8">
      <c r="B20" s="68">
        <f t="shared" si="1"/>
        <v>2.0599999999999987</v>
      </c>
      <c r="C20" s="69" t="s">
        <v>16</v>
      </c>
      <c r="D20" s="70">
        <v>60</v>
      </c>
      <c r="E20" s="71" t="s">
        <v>3</v>
      </c>
      <c r="F20" s="72"/>
      <c r="G20" s="72">
        <f t="shared" si="0"/>
        <v>0</v>
      </c>
      <c r="H20" s="73"/>
    </row>
    <row r="21" spans="2:8">
      <c r="B21" s="68">
        <f t="shared" si="1"/>
        <v>2.0699999999999985</v>
      </c>
      <c r="C21" s="69" t="s">
        <v>17</v>
      </c>
      <c r="D21" s="70">
        <v>460</v>
      </c>
      <c r="E21" s="71" t="s">
        <v>3</v>
      </c>
      <c r="F21" s="72"/>
      <c r="G21" s="72">
        <f t="shared" si="0"/>
        <v>0</v>
      </c>
      <c r="H21" s="73"/>
    </row>
    <row r="22" spans="2:8">
      <c r="B22" s="68">
        <f t="shared" si="1"/>
        <v>2.0799999999999983</v>
      </c>
      <c r="C22" s="69" t="s">
        <v>18</v>
      </c>
      <c r="D22" s="70">
        <v>18</v>
      </c>
      <c r="E22" s="71" t="s">
        <v>3</v>
      </c>
      <c r="F22" s="72"/>
      <c r="G22" s="72">
        <f t="shared" si="0"/>
        <v>0</v>
      </c>
      <c r="H22" s="73"/>
    </row>
    <row r="23" spans="2:8">
      <c r="B23" s="68">
        <f t="shared" si="1"/>
        <v>2.0899999999999981</v>
      </c>
      <c r="C23" s="69" t="s">
        <v>19</v>
      </c>
      <c r="D23" s="70">
        <v>1350</v>
      </c>
      <c r="E23" s="71" t="s">
        <v>3</v>
      </c>
      <c r="F23" s="72"/>
      <c r="G23" s="72">
        <f t="shared" si="0"/>
        <v>0</v>
      </c>
      <c r="H23" s="73"/>
    </row>
    <row r="24" spans="2:8">
      <c r="B24" s="68">
        <f t="shared" si="1"/>
        <v>2.0999999999999979</v>
      </c>
      <c r="C24" s="69" t="s">
        <v>20</v>
      </c>
      <c r="D24" s="70">
        <v>255</v>
      </c>
      <c r="E24" s="71" t="s">
        <v>3</v>
      </c>
      <c r="F24" s="72"/>
      <c r="G24" s="72">
        <f t="shared" si="0"/>
        <v>0</v>
      </c>
      <c r="H24" s="73"/>
    </row>
    <row r="25" spans="2:8">
      <c r="B25" s="68">
        <f t="shared" si="1"/>
        <v>2.1099999999999977</v>
      </c>
      <c r="C25" s="69" t="s">
        <v>21</v>
      </c>
      <c r="D25" s="70">
        <v>180</v>
      </c>
      <c r="E25" s="71" t="s">
        <v>3</v>
      </c>
      <c r="F25" s="72"/>
      <c r="G25" s="72">
        <f t="shared" si="0"/>
        <v>0</v>
      </c>
      <c r="H25" s="73"/>
    </row>
    <row r="26" spans="2:8">
      <c r="B26" s="68">
        <f t="shared" si="1"/>
        <v>2.1199999999999974</v>
      </c>
      <c r="C26" s="69" t="s">
        <v>22</v>
      </c>
      <c r="D26" s="70">
        <v>1110</v>
      </c>
      <c r="E26" s="71" t="s">
        <v>3</v>
      </c>
      <c r="F26" s="72"/>
      <c r="G26" s="72">
        <f t="shared" si="0"/>
        <v>0</v>
      </c>
      <c r="H26" s="73"/>
    </row>
    <row r="27" spans="2:8">
      <c r="B27" s="68">
        <f t="shared" si="1"/>
        <v>2.1299999999999972</v>
      </c>
      <c r="C27" s="69" t="s">
        <v>23</v>
      </c>
      <c r="D27" s="70">
        <v>6</v>
      </c>
      <c r="E27" s="71" t="s">
        <v>3</v>
      </c>
      <c r="F27" s="72"/>
      <c r="G27" s="72">
        <f t="shared" si="0"/>
        <v>0</v>
      </c>
      <c r="H27" s="73"/>
    </row>
    <row r="28" spans="2:8">
      <c r="B28" s="68">
        <f t="shared" si="1"/>
        <v>2.139999999999997</v>
      </c>
      <c r="C28" s="69" t="s">
        <v>24</v>
      </c>
      <c r="D28" s="70">
        <v>65</v>
      </c>
      <c r="E28" s="71" t="s">
        <v>3</v>
      </c>
      <c r="F28" s="72"/>
      <c r="G28" s="72">
        <f t="shared" si="0"/>
        <v>0</v>
      </c>
      <c r="H28" s="73"/>
    </row>
    <row r="29" spans="2:8">
      <c r="B29" s="68">
        <f t="shared" si="1"/>
        <v>2.1499999999999968</v>
      </c>
      <c r="C29" s="69" t="s">
        <v>25</v>
      </c>
      <c r="D29" s="70">
        <v>35</v>
      </c>
      <c r="E29" s="71" t="s">
        <v>3</v>
      </c>
      <c r="F29" s="72"/>
      <c r="G29" s="72">
        <f t="shared" si="0"/>
        <v>0</v>
      </c>
      <c r="H29" s="73"/>
    </row>
    <row r="30" spans="2:8">
      <c r="B30" s="68">
        <f t="shared" si="1"/>
        <v>2.1599999999999966</v>
      </c>
      <c r="C30" s="69" t="s">
        <v>26</v>
      </c>
      <c r="D30" s="70">
        <v>32</v>
      </c>
      <c r="E30" s="71" t="s">
        <v>3</v>
      </c>
      <c r="F30" s="72"/>
      <c r="G30" s="72">
        <f t="shared" si="0"/>
        <v>0</v>
      </c>
      <c r="H30" s="73"/>
    </row>
    <row r="31" spans="2:8">
      <c r="B31" s="68">
        <f t="shared" si="1"/>
        <v>2.1699999999999964</v>
      </c>
      <c r="C31" s="69" t="s">
        <v>27</v>
      </c>
      <c r="D31" s="70">
        <v>3751</v>
      </c>
      <c r="E31" s="71" t="s">
        <v>3</v>
      </c>
      <c r="F31" s="72"/>
      <c r="G31" s="72">
        <f t="shared" si="0"/>
        <v>0</v>
      </c>
      <c r="H31" s="73"/>
    </row>
    <row r="32" spans="2:8">
      <c r="B32" s="68">
        <f t="shared" si="1"/>
        <v>2.1799999999999962</v>
      </c>
      <c r="C32" s="69" t="s">
        <v>28</v>
      </c>
      <c r="D32" s="70">
        <v>8</v>
      </c>
      <c r="E32" s="71" t="s">
        <v>3</v>
      </c>
      <c r="F32" s="72"/>
      <c r="G32" s="72">
        <f t="shared" si="0"/>
        <v>0</v>
      </c>
      <c r="H32" s="73"/>
    </row>
    <row r="33" spans="2:8">
      <c r="B33" s="68">
        <f t="shared" si="1"/>
        <v>2.1899999999999959</v>
      </c>
      <c r="C33" s="69" t="s">
        <v>29</v>
      </c>
      <c r="D33" s="70">
        <v>10</v>
      </c>
      <c r="E33" s="71" t="s">
        <v>3</v>
      </c>
      <c r="F33" s="72"/>
      <c r="G33" s="72">
        <f t="shared" si="0"/>
        <v>0</v>
      </c>
      <c r="H33" s="73"/>
    </row>
    <row r="34" spans="2:8">
      <c r="B34" s="68">
        <f t="shared" si="1"/>
        <v>2.1999999999999957</v>
      </c>
      <c r="C34" s="69" t="s">
        <v>30</v>
      </c>
      <c r="D34" s="70">
        <v>86</v>
      </c>
      <c r="E34" s="71" t="s">
        <v>3</v>
      </c>
      <c r="F34" s="72"/>
      <c r="G34" s="72">
        <f t="shared" si="0"/>
        <v>0</v>
      </c>
      <c r="H34" s="73"/>
    </row>
    <row r="35" spans="2:8">
      <c r="B35" s="68">
        <f t="shared" si="1"/>
        <v>2.2099999999999955</v>
      </c>
      <c r="C35" s="69" t="s">
        <v>31</v>
      </c>
      <c r="D35" s="70">
        <v>27</v>
      </c>
      <c r="E35" s="71" t="s">
        <v>3</v>
      </c>
      <c r="F35" s="72"/>
      <c r="G35" s="72">
        <f t="shared" si="0"/>
        <v>0</v>
      </c>
      <c r="H35" s="73"/>
    </row>
    <row r="36" spans="2:8">
      <c r="B36" s="68">
        <f t="shared" si="1"/>
        <v>2.2199999999999953</v>
      </c>
      <c r="C36" s="69" t="s">
        <v>32</v>
      </c>
      <c r="D36" s="70">
        <v>17</v>
      </c>
      <c r="E36" s="71" t="s">
        <v>3</v>
      </c>
      <c r="F36" s="72"/>
      <c r="G36" s="72">
        <f t="shared" si="0"/>
        <v>0</v>
      </c>
      <c r="H36" s="73"/>
    </row>
    <row r="37" spans="2:8">
      <c r="B37" s="68">
        <f t="shared" si="1"/>
        <v>2.2299999999999951</v>
      </c>
      <c r="C37" s="69" t="s">
        <v>33</v>
      </c>
      <c r="D37" s="70">
        <v>363</v>
      </c>
      <c r="E37" s="71" t="s">
        <v>3</v>
      </c>
      <c r="F37" s="72"/>
      <c r="G37" s="72">
        <f t="shared" si="0"/>
        <v>0</v>
      </c>
      <c r="H37" s="73"/>
    </row>
    <row r="38" spans="2:8">
      <c r="B38" s="68">
        <f t="shared" si="1"/>
        <v>2.2399999999999949</v>
      </c>
      <c r="C38" s="69" t="s">
        <v>34</v>
      </c>
      <c r="D38" s="70">
        <v>11</v>
      </c>
      <c r="E38" s="71" t="s">
        <v>3</v>
      </c>
      <c r="F38" s="72"/>
      <c r="G38" s="72">
        <f t="shared" si="0"/>
        <v>0</v>
      </c>
      <c r="H38" s="73"/>
    </row>
    <row r="39" spans="2:8">
      <c r="B39" s="68">
        <f t="shared" si="1"/>
        <v>2.2499999999999947</v>
      </c>
      <c r="C39" s="69" t="s">
        <v>35</v>
      </c>
      <c r="D39" s="70">
        <v>15</v>
      </c>
      <c r="E39" s="71" t="s">
        <v>3</v>
      </c>
      <c r="F39" s="72"/>
      <c r="G39" s="72">
        <f t="shared" si="0"/>
        <v>0</v>
      </c>
      <c r="H39" s="73"/>
    </row>
    <row r="40" spans="2:8">
      <c r="B40" s="68">
        <f t="shared" si="1"/>
        <v>2.2599999999999945</v>
      </c>
      <c r="C40" s="69" t="s">
        <v>36</v>
      </c>
      <c r="D40" s="70">
        <v>18</v>
      </c>
      <c r="E40" s="71" t="s">
        <v>3</v>
      </c>
      <c r="F40" s="75"/>
      <c r="G40" s="72">
        <f t="shared" si="0"/>
        <v>0</v>
      </c>
      <c r="H40" s="73"/>
    </row>
    <row r="41" spans="2:8">
      <c r="B41" s="68">
        <f t="shared" si="1"/>
        <v>2.2699999999999942</v>
      </c>
      <c r="C41" s="69" t="s">
        <v>37</v>
      </c>
      <c r="D41" s="70">
        <v>852</v>
      </c>
      <c r="E41" s="71" t="s">
        <v>3</v>
      </c>
      <c r="F41" s="75"/>
      <c r="G41" s="72">
        <f t="shared" si="0"/>
        <v>0</v>
      </c>
      <c r="H41" s="73"/>
    </row>
    <row r="42" spans="2:8">
      <c r="B42" s="68">
        <f t="shared" si="1"/>
        <v>2.279999999999994</v>
      </c>
      <c r="C42" s="69" t="s">
        <v>38</v>
      </c>
      <c r="D42" s="70">
        <v>173</v>
      </c>
      <c r="E42" s="71" t="s">
        <v>3</v>
      </c>
      <c r="F42" s="75"/>
      <c r="G42" s="72">
        <f t="shared" si="0"/>
        <v>0</v>
      </c>
      <c r="H42" s="73"/>
    </row>
    <row r="43" spans="2:8">
      <c r="B43" s="68">
        <f t="shared" si="1"/>
        <v>2.2899999999999938</v>
      </c>
      <c r="C43" s="69" t="s">
        <v>39</v>
      </c>
      <c r="D43" s="70">
        <v>175</v>
      </c>
      <c r="E43" s="71" t="s">
        <v>3</v>
      </c>
      <c r="F43" s="75"/>
      <c r="G43" s="72">
        <f t="shared" si="0"/>
        <v>0</v>
      </c>
      <c r="H43" s="73"/>
    </row>
    <row r="44" spans="2:8">
      <c r="B44" s="68">
        <f t="shared" si="1"/>
        <v>2.2999999999999936</v>
      </c>
      <c r="C44" s="69" t="s">
        <v>40</v>
      </c>
      <c r="D44" s="70">
        <v>10</v>
      </c>
      <c r="E44" s="71" t="s">
        <v>3</v>
      </c>
      <c r="F44" s="72"/>
      <c r="G44" s="72">
        <f t="shared" si="0"/>
        <v>0</v>
      </c>
      <c r="H44" s="73"/>
    </row>
    <row r="45" spans="2:8">
      <c r="B45" s="68">
        <f t="shared" si="1"/>
        <v>2.3099999999999934</v>
      </c>
      <c r="C45" s="69" t="s">
        <v>41</v>
      </c>
      <c r="D45" s="70">
        <v>33</v>
      </c>
      <c r="E45" s="71" t="s">
        <v>3</v>
      </c>
      <c r="F45" s="72"/>
      <c r="G45" s="72">
        <f t="shared" si="0"/>
        <v>0</v>
      </c>
      <c r="H45" s="73"/>
    </row>
    <row r="46" spans="2:8">
      <c r="B46" s="68">
        <f t="shared" si="1"/>
        <v>2.3199999999999932</v>
      </c>
      <c r="C46" s="69" t="s">
        <v>42</v>
      </c>
      <c r="D46" s="70">
        <v>66</v>
      </c>
      <c r="E46" s="71" t="s">
        <v>3</v>
      </c>
      <c r="F46" s="72"/>
      <c r="G46" s="72">
        <f t="shared" si="0"/>
        <v>0</v>
      </c>
      <c r="H46" s="73"/>
    </row>
    <row r="47" spans="2:8">
      <c r="B47" s="68">
        <f t="shared" si="1"/>
        <v>2.329999999999993</v>
      </c>
      <c r="C47" s="69" t="s">
        <v>43</v>
      </c>
      <c r="D47" s="70">
        <v>450</v>
      </c>
      <c r="E47" s="71" t="s">
        <v>3</v>
      </c>
      <c r="F47" s="72"/>
      <c r="G47" s="72">
        <f t="shared" si="0"/>
        <v>0</v>
      </c>
      <c r="H47" s="73"/>
    </row>
    <row r="48" spans="2:8">
      <c r="B48" s="68">
        <f t="shared" si="1"/>
        <v>2.3399999999999928</v>
      </c>
      <c r="C48" s="69" t="s">
        <v>44</v>
      </c>
      <c r="D48" s="70">
        <v>34</v>
      </c>
      <c r="E48" s="71" t="s">
        <v>3</v>
      </c>
      <c r="F48" s="72"/>
      <c r="G48" s="72">
        <f t="shared" si="0"/>
        <v>0</v>
      </c>
      <c r="H48" s="73"/>
    </row>
    <row r="49" spans="2:8">
      <c r="B49" s="68">
        <f t="shared" si="1"/>
        <v>2.3499999999999925</v>
      </c>
      <c r="C49" s="69" t="s">
        <v>45</v>
      </c>
      <c r="D49" s="70">
        <v>25</v>
      </c>
      <c r="E49" s="71" t="s">
        <v>3</v>
      </c>
      <c r="F49" s="72"/>
      <c r="G49" s="72">
        <f t="shared" si="0"/>
        <v>0</v>
      </c>
      <c r="H49" s="73"/>
    </row>
    <row r="50" spans="2:8">
      <c r="B50" s="68">
        <f t="shared" si="1"/>
        <v>2.3599999999999923</v>
      </c>
      <c r="C50" s="69" t="s">
        <v>46</v>
      </c>
      <c r="D50" s="70">
        <v>42</v>
      </c>
      <c r="E50" s="71" t="s">
        <v>3</v>
      </c>
      <c r="F50" s="72"/>
      <c r="G50" s="72">
        <f t="shared" si="0"/>
        <v>0</v>
      </c>
      <c r="H50" s="73"/>
    </row>
    <row r="51" spans="2:8">
      <c r="B51" s="68">
        <f t="shared" si="1"/>
        <v>2.3699999999999921</v>
      </c>
      <c r="C51" s="69" t="s">
        <v>47</v>
      </c>
      <c r="D51" s="70">
        <v>37</v>
      </c>
      <c r="E51" s="71" t="s">
        <v>3</v>
      </c>
      <c r="F51" s="72"/>
      <c r="G51" s="72">
        <f t="shared" si="0"/>
        <v>0</v>
      </c>
      <c r="H51" s="73"/>
    </row>
    <row r="52" spans="2:8">
      <c r="B52" s="68">
        <f t="shared" si="1"/>
        <v>2.3799999999999919</v>
      </c>
      <c r="C52" s="69" t="s">
        <v>48</v>
      </c>
      <c r="D52" s="70">
        <v>1700</v>
      </c>
      <c r="E52" s="71" t="s">
        <v>3</v>
      </c>
      <c r="F52" s="72"/>
      <c r="G52" s="72">
        <f t="shared" si="0"/>
        <v>0</v>
      </c>
      <c r="H52" s="73"/>
    </row>
    <row r="53" spans="2:8">
      <c r="B53" s="68">
        <f t="shared" si="1"/>
        <v>2.3899999999999917</v>
      </c>
      <c r="C53" s="69" t="s">
        <v>49</v>
      </c>
      <c r="D53" s="70">
        <v>5</v>
      </c>
      <c r="E53" s="71" t="s">
        <v>3</v>
      </c>
      <c r="F53" s="72"/>
      <c r="G53" s="72">
        <f t="shared" si="0"/>
        <v>0</v>
      </c>
      <c r="H53" s="73"/>
    </row>
    <row r="54" spans="2:8">
      <c r="B54" s="68">
        <f t="shared" si="1"/>
        <v>2.3999999999999915</v>
      </c>
      <c r="C54" s="69" t="s">
        <v>50</v>
      </c>
      <c r="D54" s="70">
        <v>118</v>
      </c>
      <c r="E54" s="71" t="s">
        <v>3</v>
      </c>
      <c r="F54" s="72"/>
      <c r="G54" s="72">
        <f t="shared" si="0"/>
        <v>0</v>
      </c>
      <c r="H54" s="73"/>
    </row>
    <row r="55" spans="2:8">
      <c r="B55" s="68">
        <f t="shared" si="1"/>
        <v>2.4099999999999913</v>
      </c>
      <c r="C55" s="69" t="s">
        <v>51</v>
      </c>
      <c r="D55" s="70">
        <v>24</v>
      </c>
      <c r="E55" s="71" t="s">
        <v>3</v>
      </c>
      <c r="F55" s="72"/>
      <c r="G55" s="72">
        <f t="shared" si="0"/>
        <v>0</v>
      </c>
      <c r="H55" s="73"/>
    </row>
    <row r="56" spans="2:8">
      <c r="B56" s="68">
        <f t="shared" si="1"/>
        <v>2.419999999999991</v>
      </c>
      <c r="C56" s="69" t="s">
        <v>52</v>
      </c>
      <c r="D56" s="70">
        <v>60</v>
      </c>
      <c r="E56" s="71" t="s">
        <v>3</v>
      </c>
      <c r="F56" s="72"/>
      <c r="G56" s="72">
        <f t="shared" si="0"/>
        <v>0</v>
      </c>
      <c r="H56" s="73"/>
    </row>
    <row r="57" spans="2:8">
      <c r="B57" s="68">
        <f t="shared" si="1"/>
        <v>2.4299999999999908</v>
      </c>
      <c r="C57" s="69" t="s">
        <v>53</v>
      </c>
      <c r="D57" s="70">
        <v>16</v>
      </c>
      <c r="E57" s="71" t="s">
        <v>3</v>
      </c>
      <c r="F57" s="72"/>
      <c r="G57" s="72">
        <f t="shared" si="0"/>
        <v>0</v>
      </c>
      <c r="H57" s="73"/>
    </row>
    <row r="58" spans="2:8">
      <c r="B58" s="68">
        <f t="shared" si="1"/>
        <v>2.4399999999999906</v>
      </c>
      <c r="C58" s="69" t="s">
        <v>54</v>
      </c>
      <c r="D58" s="70">
        <v>10</v>
      </c>
      <c r="E58" s="71" t="s">
        <v>3</v>
      </c>
      <c r="F58" s="72"/>
      <c r="G58" s="72">
        <f t="shared" si="0"/>
        <v>0</v>
      </c>
      <c r="H58" s="73"/>
    </row>
    <row r="59" spans="2:8">
      <c r="B59" s="68">
        <f t="shared" si="1"/>
        <v>2.4499999999999904</v>
      </c>
      <c r="C59" s="69" t="s">
        <v>55</v>
      </c>
      <c r="D59" s="70">
        <v>8</v>
      </c>
      <c r="E59" s="71" t="s">
        <v>3</v>
      </c>
      <c r="F59" s="72"/>
      <c r="G59" s="72">
        <f t="shared" si="0"/>
        <v>0</v>
      </c>
      <c r="H59" s="73"/>
    </row>
    <row r="60" spans="2:8">
      <c r="B60" s="68">
        <f t="shared" si="1"/>
        <v>2.4599999999999902</v>
      </c>
      <c r="C60" s="69" t="s">
        <v>56</v>
      </c>
      <c r="D60" s="70">
        <v>6</v>
      </c>
      <c r="E60" s="71" t="s">
        <v>3</v>
      </c>
      <c r="F60" s="72"/>
      <c r="G60" s="72">
        <f t="shared" si="0"/>
        <v>0</v>
      </c>
      <c r="H60" s="73"/>
    </row>
    <row r="61" spans="2:8">
      <c r="B61" s="68">
        <f t="shared" si="1"/>
        <v>2.46999999999999</v>
      </c>
      <c r="C61" s="69" t="s">
        <v>57</v>
      </c>
      <c r="D61" s="70">
        <v>237</v>
      </c>
      <c r="E61" s="71" t="s">
        <v>3</v>
      </c>
      <c r="F61" s="72"/>
      <c r="G61" s="72">
        <f t="shared" si="0"/>
        <v>0</v>
      </c>
      <c r="H61" s="73"/>
    </row>
    <row r="62" spans="2:8">
      <c r="B62" s="68">
        <f t="shared" si="1"/>
        <v>2.4799999999999898</v>
      </c>
      <c r="C62" s="69" t="s">
        <v>58</v>
      </c>
      <c r="D62" s="70">
        <v>120</v>
      </c>
      <c r="E62" s="71" t="s">
        <v>3</v>
      </c>
      <c r="F62" s="72"/>
      <c r="G62" s="72">
        <f t="shared" si="0"/>
        <v>0</v>
      </c>
      <c r="H62" s="73"/>
    </row>
    <row r="63" spans="2:8">
      <c r="B63" s="68">
        <f t="shared" si="1"/>
        <v>2.4899999999999896</v>
      </c>
      <c r="C63" s="69" t="s">
        <v>59</v>
      </c>
      <c r="D63" s="70">
        <v>357</v>
      </c>
      <c r="E63" s="71" t="s">
        <v>3</v>
      </c>
      <c r="F63" s="72"/>
      <c r="G63" s="72">
        <f t="shared" si="0"/>
        <v>0</v>
      </c>
      <c r="H63" s="73"/>
    </row>
    <row r="64" spans="2:8">
      <c r="B64" s="68">
        <f t="shared" si="1"/>
        <v>2.4999999999999893</v>
      </c>
      <c r="C64" s="69" t="s">
        <v>60</v>
      </c>
      <c r="D64" s="70">
        <v>3270</v>
      </c>
      <c r="E64" s="71" t="s">
        <v>3</v>
      </c>
      <c r="F64" s="72"/>
      <c r="G64" s="72">
        <f t="shared" si="0"/>
        <v>0</v>
      </c>
      <c r="H64" s="73"/>
    </row>
    <row r="65" spans="2:8">
      <c r="B65" s="68">
        <f t="shared" si="1"/>
        <v>2.5099999999999891</v>
      </c>
      <c r="C65" s="69" t="s">
        <v>61</v>
      </c>
      <c r="D65" s="70">
        <v>2913</v>
      </c>
      <c r="E65" s="71" t="s">
        <v>3</v>
      </c>
      <c r="F65" s="72"/>
      <c r="G65" s="72">
        <f t="shared" si="0"/>
        <v>0</v>
      </c>
      <c r="H65" s="73"/>
    </row>
    <row r="66" spans="2:8">
      <c r="B66" s="68"/>
      <c r="C66" s="69">
        <v>0</v>
      </c>
      <c r="D66" s="74"/>
      <c r="E66" s="71"/>
      <c r="F66" s="72"/>
      <c r="G66" s="72">
        <f t="shared" si="0"/>
        <v>0</v>
      </c>
      <c r="H66" s="73">
        <f>SUM(G15:G65)</f>
        <v>0</v>
      </c>
    </row>
    <row r="67" spans="2:8">
      <c r="B67" s="63">
        <v>3</v>
      </c>
      <c r="C67" s="64" t="s">
        <v>62</v>
      </c>
      <c r="D67" s="74"/>
      <c r="E67" s="71"/>
      <c r="F67" s="72"/>
      <c r="G67" s="72">
        <f t="shared" si="0"/>
        <v>0</v>
      </c>
      <c r="H67" s="73"/>
    </row>
    <row r="68" spans="2:8">
      <c r="B68" s="68">
        <f t="shared" ref="B68:B129" si="2">+B67+0.01</f>
        <v>3.01</v>
      </c>
      <c r="C68" s="76" t="s">
        <v>63</v>
      </c>
      <c r="D68" s="70">
        <v>6</v>
      </c>
      <c r="E68" s="71" t="s">
        <v>3</v>
      </c>
      <c r="F68" s="72"/>
      <c r="G68" s="72">
        <f t="shared" si="0"/>
        <v>0</v>
      </c>
      <c r="H68" s="73"/>
    </row>
    <row r="69" spans="2:8">
      <c r="B69" s="68">
        <f t="shared" si="2"/>
        <v>3.0199999999999996</v>
      </c>
      <c r="C69" s="76" t="s">
        <v>64</v>
      </c>
      <c r="D69" s="70">
        <v>12</v>
      </c>
      <c r="E69" s="71" t="s">
        <v>3</v>
      </c>
      <c r="F69" s="72"/>
      <c r="G69" s="72">
        <f t="shared" si="0"/>
        <v>0</v>
      </c>
      <c r="H69" s="73"/>
    </row>
    <row r="70" spans="2:8">
      <c r="B70" s="68">
        <f t="shared" si="2"/>
        <v>3.0299999999999994</v>
      </c>
      <c r="C70" s="76" t="s">
        <v>65</v>
      </c>
      <c r="D70" s="70">
        <v>24</v>
      </c>
      <c r="E70" s="71" t="s">
        <v>3</v>
      </c>
      <c r="F70" s="72"/>
      <c r="G70" s="72">
        <f t="shared" si="0"/>
        <v>0</v>
      </c>
      <c r="H70" s="73"/>
    </row>
    <row r="71" spans="2:8">
      <c r="B71" s="68">
        <f t="shared" si="2"/>
        <v>3.0399999999999991</v>
      </c>
      <c r="C71" s="76" t="s">
        <v>66</v>
      </c>
      <c r="D71" s="70">
        <v>6</v>
      </c>
      <c r="E71" s="71" t="s">
        <v>3</v>
      </c>
      <c r="F71" s="72"/>
      <c r="G71" s="72">
        <f t="shared" si="0"/>
        <v>0</v>
      </c>
      <c r="H71" s="73"/>
    </row>
    <row r="72" spans="2:8">
      <c r="B72" s="68">
        <f t="shared" si="2"/>
        <v>3.0499999999999989</v>
      </c>
      <c r="C72" s="76" t="s">
        <v>67</v>
      </c>
      <c r="D72" s="70">
        <v>6</v>
      </c>
      <c r="E72" s="71" t="s">
        <v>3</v>
      </c>
      <c r="F72" s="72"/>
      <c r="G72" s="72">
        <f t="shared" si="0"/>
        <v>0</v>
      </c>
      <c r="H72" s="73"/>
    </row>
    <row r="73" spans="2:8">
      <c r="B73" s="68">
        <f t="shared" si="2"/>
        <v>3.0599999999999987</v>
      </c>
      <c r="C73" s="76" t="s">
        <v>68</v>
      </c>
      <c r="D73" s="70">
        <v>6</v>
      </c>
      <c r="E73" s="71" t="s">
        <v>3</v>
      </c>
      <c r="F73" s="72"/>
      <c r="G73" s="72">
        <f t="shared" si="0"/>
        <v>0</v>
      </c>
      <c r="H73" s="73"/>
    </row>
    <row r="74" spans="2:8">
      <c r="B74" s="68">
        <f t="shared" si="2"/>
        <v>3.0699999999999985</v>
      </c>
      <c r="C74" s="76" t="s">
        <v>69</v>
      </c>
      <c r="D74" s="70">
        <v>6</v>
      </c>
      <c r="E74" s="71" t="s">
        <v>3</v>
      </c>
      <c r="F74" s="72"/>
      <c r="G74" s="72">
        <f t="shared" si="0"/>
        <v>0</v>
      </c>
      <c r="H74" s="73"/>
    </row>
    <row r="75" spans="2:8">
      <c r="B75" s="68">
        <f t="shared" si="2"/>
        <v>3.0799999999999983</v>
      </c>
      <c r="C75" s="76" t="s">
        <v>70</v>
      </c>
      <c r="D75" s="70">
        <v>6</v>
      </c>
      <c r="E75" s="71" t="s">
        <v>3</v>
      </c>
      <c r="F75" s="72"/>
      <c r="G75" s="72">
        <f t="shared" si="0"/>
        <v>0</v>
      </c>
      <c r="H75" s="73"/>
    </row>
    <row r="76" spans="2:8">
      <c r="B76" s="68">
        <f t="shared" si="2"/>
        <v>3.0899999999999981</v>
      </c>
      <c r="C76" s="76" t="s">
        <v>71</v>
      </c>
      <c r="D76" s="70">
        <v>6</v>
      </c>
      <c r="E76" s="71" t="s">
        <v>3</v>
      </c>
      <c r="F76" s="72"/>
      <c r="G76" s="72">
        <f t="shared" si="0"/>
        <v>0</v>
      </c>
      <c r="H76" s="73"/>
    </row>
    <row r="77" spans="2:8">
      <c r="B77" s="68">
        <f t="shared" si="2"/>
        <v>3.0999999999999979</v>
      </c>
      <c r="C77" s="76" t="s">
        <v>72</v>
      </c>
      <c r="D77" s="70">
        <v>12</v>
      </c>
      <c r="E77" s="71" t="s">
        <v>3</v>
      </c>
      <c r="F77" s="72"/>
      <c r="G77" s="72">
        <f t="shared" ref="G77:G140" si="3">+ROUND(F77*D77,2)</f>
        <v>0</v>
      </c>
      <c r="H77" s="73"/>
    </row>
    <row r="78" spans="2:8">
      <c r="B78" s="68">
        <f t="shared" si="2"/>
        <v>3.1099999999999977</v>
      </c>
      <c r="C78" s="76" t="s">
        <v>73</v>
      </c>
      <c r="D78" s="70">
        <v>6</v>
      </c>
      <c r="E78" s="71" t="s">
        <v>3</v>
      </c>
      <c r="F78" s="72"/>
      <c r="G78" s="72">
        <f t="shared" si="3"/>
        <v>0</v>
      </c>
      <c r="H78" s="73"/>
    </row>
    <row r="79" spans="2:8">
      <c r="B79" s="68">
        <f t="shared" si="2"/>
        <v>3.1199999999999974</v>
      </c>
      <c r="C79" s="76" t="s">
        <v>74</v>
      </c>
      <c r="D79" s="70">
        <v>6</v>
      </c>
      <c r="E79" s="71" t="s">
        <v>3</v>
      </c>
      <c r="F79" s="72"/>
      <c r="G79" s="72">
        <f t="shared" si="3"/>
        <v>0</v>
      </c>
      <c r="H79" s="73"/>
    </row>
    <row r="80" spans="2:8">
      <c r="B80" s="68">
        <f t="shared" si="2"/>
        <v>3.1299999999999972</v>
      </c>
      <c r="C80" s="76" t="s">
        <v>75</v>
      </c>
      <c r="D80" s="70">
        <v>12</v>
      </c>
      <c r="E80" s="71" t="s">
        <v>3</v>
      </c>
      <c r="F80" s="72"/>
      <c r="G80" s="72">
        <f t="shared" si="3"/>
        <v>0</v>
      </c>
      <c r="H80" s="73"/>
    </row>
    <row r="81" spans="2:8">
      <c r="B81" s="68">
        <f t="shared" si="2"/>
        <v>3.139999999999997</v>
      </c>
      <c r="C81" s="76" t="s">
        <v>76</v>
      </c>
      <c r="D81" s="70">
        <v>24</v>
      </c>
      <c r="E81" s="71" t="s">
        <v>3</v>
      </c>
      <c r="F81" s="72"/>
      <c r="G81" s="72">
        <f t="shared" si="3"/>
        <v>0</v>
      </c>
      <c r="H81" s="73"/>
    </row>
    <row r="82" spans="2:8">
      <c r="B82" s="68">
        <f t="shared" si="2"/>
        <v>3.1499999999999968</v>
      </c>
      <c r="C82" s="76" t="s">
        <v>77</v>
      </c>
      <c r="D82" s="70">
        <v>6</v>
      </c>
      <c r="E82" s="71" t="s">
        <v>3</v>
      </c>
      <c r="F82" s="72"/>
      <c r="G82" s="72">
        <f t="shared" si="3"/>
        <v>0</v>
      </c>
      <c r="H82" s="73"/>
    </row>
    <row r="83" spans="2:8">
      <c r="B83" s="68"/>
      <c r="C83" s="76"/>
      <c r="D83" s="70"/>
      <c r="E83" s="71"/>
      <c r="F83" s="72"/>
      <c r="G83" s="72"/>
      <c r="H83" s="73">
        <f>SUM(G68:G82)</f>
        <v>0</v>
      </c>
    </row>
    <row r="84" spans="2:8">
      <c r="B84" s="63">
        <v>4</v>
      </c>
      <c r="C84" s="64" t="s">
        <v>78</v>
      </c>
      <c r="D84" s="70">
        <v>0</v>
      </c>
      <c r="E84" s="71"/>
      <c r="F84" s="72"/>
      <c r="G84" s="72"/>
      <c r="H84" s="73"/>
    </row>
    <row r="85" spans="2:8">
      <c r="B85" s="68">
        <f t="shared" si="2"/>
        <v>4.01</v>
      </c>
      <c r="C85" s="76" t="s">
        <v>79</v>
      </c>
      <c r="D85" s="70">
        <v>175</v>
      </c>
      <c r="E85" s="71" t="s">
        <v>3</v>
      </c>
      <c r="F85" s="72"/>
      <c r="G85" s="72">
        <f t="shared" si="3"/>
        <v>0</v>
      </c>
      <c r="H85" s="73"/>
    </row>
    <row r="86" spans="2:8">
      <c r="B86" s="68">
        <f t="shared" si="2"/>
        <v>4.0199999999999996</v>
      </c>
      <c r="C86" s="76" t="s">
        <v>80</v>
      </c>
      <c r="D86" s="70">
        <v>20</v>
      </c>
      <c r="E86" s="71" t="s">
        <v>3</v>
      </c>
      <c r="F86" s="72"/>
      <c r="G86" s="72">
        <f t="shared" si="3"/>
        <v>0</v>
      </c>
      <c r="H86" s="73"/>
    </row>
    <row r="87" spans="2:8">
      <c r="B87" s="68">
        <f t="shared" si="2"/>
        <v>4.0299999999999994</v>
      </c>
      <c r="C87" s="76" t="s">
        <v>81</v>
      </c>
      <c r="D87" s="70">
        <v>8</v>
      </c>
      <c r="E87" s="71" t="s">
        <v>3</v>
      </c>
      <c r="F87" s="72"/>
      <c r="G87" s="72">
        <f t="shared" si="3"/>
        <v>0</v>
      </c>
      <c r="H87" s="73"/>
    </row>
    <row r="88" spans="2:8">
      <c r="B88" s="68">
        <f t="shared" si="2"/>
        <v>4.0399999999999991</v>
      </c>
      <c r="C88" s="76" t="s">
        <v>82</v>
      </c>
      <c r="D88" s="70">
        <v>4</v>
      </c>
      <c r="E88" s="71" t="s">
        <v>3</v>
      </c>
      <c r="F88" s="72"/>
      <c r="G88" s="72">
        <f t="shared" si="3"/>
        <v>0</v>
      </c>
      <c r="H88" s="73"/>
    </row>
    <row r="89" spans="2:8">
      <c r="B89" s="68">
        <f t="shared" si="2"/>
        <v>4.0499999999999989</v>
      </c>
      <c r="C89" s="76" t="s">
        <v>83</v>
      </c>
      <c r="D89" s="70">
        <v>2</v>
      </c>
      <c r="E89" s="71" t="s">
        <v>3</v>
      </c>
      <c r="F89" s="72"/>
      <c r="G89" s="72">
        <f t="shared" si="3"/>
        <v>0</v>
      </c>
      <c r="H89" s="73"/>
    </row>
    <row r="90" spans="2:8">
      <c r="B90" s="68">
        <f t="shared" si="2"/>
        <v>4.0599999999999987</v>
      </c>
      <c r="C90" s="76" t="s">
        <v>84</v>
      </c>
      <c r="D90" s="70">
        <v>2</v>
      </c>
      <c r="E90" s="71" t="s">
        <v>3</v>
      </c>
      <c r="F90" s="72"/>
      <c r="G90" s="72">
        <f t="shared" si="3"/>
        <v>0</v>
      </c>
      <c r="H90" s="73"/>
    </row>
    <row r="91" spans="2:8">
      <c r="B91" s="68">
        <f t="shared" si="2"/>
        <v>4.0699999999999985</v>
      </c>
      <c r="C91" s="76" t="s">
        <v>85</v>
      </c>
      <c r="D91" s="70">
        <v>12</v>
      </c>
      <c r="E91" s="71" t="s">
        <v>3</v>
      </c>
      <c r="F91" s="72"/>
      <c r="G91" s="72">
        <f t="shared" si="3"/>
        <v>0</v>
      </c>
      <c r="H91" s="73"/>
    </row>
    <row r="92" spans="2:8">
      <c r="B92" s="68">
        <f t="shared" si="2"/>
        <v>4.0799999999999983</v>
      </c>
      <c r="C92" s="76" t="s">
        <v>86</v>
      </c>
      <c r="D92" s="70">
        <v>8</v>
      </c>
      <c r="E92" s="71" t="s">
        <v>3</v>
      </c>
      <c r="F92" s="72"/>
      <c r="G92" s="72">
        <f t="shared" si="3"/>
        <v>0</v>
      </c>
      <c r="H92" s="73"/>
    </row>
    <row r="93" spans="2:8">
      <c r="B93" s="68">
        <f t="shared" si="2"/>
        <v>4.0899999999999981</v>
      </c>
      <c r="C93" s="76" t="s">
        <v>87</v>
      </c>
      <c r="D93" s="70">
        <v>14</v>
      </c>
      <c r="E93" s="71" t="s">
        <v>3</v>
      </c>
      <c r="F93" s="72"/>
      <c r="G93" s="72">
        <f t="shared" si="3"/>
        <v>0</v>
      </c>
      <c r="H93" s="73"/>
    </row>
    <row r="94" spans="2:8">
      <c r="B94" s="68">
        <f t="shared" si="2"/>
        <v>4.0999999999999979</v>
      </c>
      <c r="C94" s="76" t="s">
        <v>88</v>
      </c>
      <c r="D94" s="70">
        <v>12</v>
      </c>
      <c r="E94" s="71" t="s">
        <v>3</v>
      </c>
      <c r="F94" s="72"/>
      <c r="G94" s="72">
        <f t="shared" si="3"/>
        <v>0</v>
      </c>
      <c r="H94" s="73"/>
    </row>
    <row r="95" spans="2:8">
      <c r="B95" s="68">
        <f t="shared" si="2"/>
        <v>4.1099999999999977</v>
      </c>
      <c r="C95" s="76" t="s">
        <v>89</v>
      </c>
      <c r="D95" s="70">
        <v>8</v>
      </c>
      <c r="E95" s="71" t="s">
        <v>3</v>
      </c>
      <c r="F95" s="72"/>
      <c r="G95" s="72">
        <f t="shared" si="3"/>
        <v>0</v>
      </c>
      <c r="H95" s="73"/>
    </row>
    <row r="96" spans="2:8">
      <c r="B96" s="68">
        <f t="shared" si="2"/>
        <v>4.1199999999999974</v>
      </c>
      <c r="C96" s="76" t="s">
        <v>90</v>
      </c>
      <c r="D96" s="70">
        <v>12</v>
      </c>
      <c r="E96" s="71" t="s">
        <v>3</v>
      </c>
      <c r="F96" s="72"/>
      <c r="G96" s="72">
        <f t="shared" si="3"/>
        <v>0</v>
      </c>
      <c r="H96" s="73"/>
    </row>
    <row r="97" spans="2:8">
      <c r="B97" s="68">
        <f t="shared" si="2"/>
        <v>4.1299999999999972</v>
      </c>
      <c r="C97" s="76" t="s">
        <v>91</v>
      </c>
      <c r="D97" s="70">
        <v>8</v>
      </c>
      <c r="E97" s="71" t="s">
        <v>3</v>
      </c>
      <c r="F97" s="72"/>
      <c r="G97" s="72">
        <f t="shared" si="3"/>
        <v>0</v>
      </c>
      <c r="H97" s="73"/>
    </row>
    <row r="98" spans="2:8">
      <c r="B98" s="68">
        <f t="shared" si="2"/>
        <v>4.139999999999997</v>
      </c>
      <c r="C98" s="76" t="s">
        <v>92</v>
      </c>
      <c r="D98" s="70">
        <v>12</v>
      </c>
      <c r="E98" s="71" t="s">
        <v>3</v>
      </c>
      <c r="F98" s="72"/>
      <c r="G98" s="72">
        <f t="shared" si="3"/>
        <v>0</v>
      </c>
      <c r="H98" s="73"/>
    </row>
    <row r="99" spans="2:8">
      <c r="B99" s="68">
        <f t="shared" si="2"/>
        <v>4.1499999999999968</v>
      </c>
      <c r="C99" s="76" t="s">
        <v>93</v>
      </c>
      <c r="D99" s="70">
        <v>8</v>
      </c>
      <c r="E99" s="71" t="s">
        <v>3</v>
      </c>
      <c r="F99" s="72"/>
      <c r="G99" s="72">
        <f t="shared" si="3"/>
        <v>0</v>
      </c>
      <c r="H99" s="73"/>
    </row>
    <row r="100" spans="2:8">
      <c r="B100" s="68">
        <f t="shared" si="2"/>
        <v>4.1599999999999966</v>
      </c>
      <c r="C100" s="76" t="s">
        <v>94</v>
      </c>
      <c r="D100" s="70">
        <v>6</v>
      </c>
      <c r="E100" s="71" t="s">
        <v>3</v>
      </c>
      <c r="F100" s="72"/>
      <c r="G100" s="72">
        <f t="shared" si="3"/>
        <v>0</v>
      </c>
      <c r="H100" s="73"/>
    </row>
    <row r="101" spans="2:8">
      <c r="B101" s="68">
        <f t="shared" si="2"/>
        <v>4.1699999999999964</v>
      </c>
      <c r="C101" s="76" t="s">
        <v>95</v>
      </c>
      <c r="D101" s="70">
        <v>6</v>
      </c>
      <c r="E101" s="71" t="s">
        <v>3</v>
      </c>
      <c r="F101" s="72"/>
      <c r="G101" s="72">
        <f t="shared" si="3"/>
        <v>0</v>
      </c>
      <c r="H101" s="73"/>
    </row>
    <row r="102" spans="2:8">
      <c r="B102" s="68">
        <f t="shared" si="2"/>
        <v>4.1799999999999962</v>
      </c>
      <c r="C102" s="76" t="s">
        <v>96</v>
      </c>
      <c r="D102" s="70">
        <v>6</v>
      </c>
      <c r="E102" s="71" t="s">
        <v>3</v>
      </c>
      <c r="F102" s="72"/>
      <c r="G102" s="72">
        <f t="shared" si="3"/>
        <v>0</v>
      </c>
      <c r="H102" s="73"/>
    </row>
    <row r="103" spans="2:8">
      <c r="B103" s="68"/>
      <c r="C103" s="76"/>
      <c r="D103" s="70"/>
      <c r="E103" s="71"/>
      <c r="F103" s="72"/>
      <c r="G103" s="72"/>
      <c r="H103" s="73">
        <f>SUM(G85:G102)</f>
        <v>0</v>
      </c>
    </row>
    <row r="104" spans="2:8">
      <c r="B104" s="63">
        <v>5</v>
      </c>
      <c r="C104" s="64" t="s">
        <v>97</v>
      </c>
      <c r="D104" s="70">
        <v>0</v>
      </c>
      <c r="E104" s="71"/>
      <c r="F104" s="72"/>
      <c r="G104" s="72">
        <f t="shared" si="3"/>
        <v>0</v>
      </c>
      <c r="H104" s="73"/>
    </row>
    <row r="105" spans="2:8">
      <c r="B105" s="68">
        <f t="shared" si="2"/>
        <v>5.01</v>
      </c>
      <c r="C105" s="76" t="s">
        <v>11</v>
      </c>
      <c r="D105" s="70">
        <v>200</v>
      </c>
      <c r="E105" s="71" t="s">
        <v>3</v>
      </c>
      <c r="F105" s="72"/>
      <c r="G105" s="72">
        <f t="shared" si="3"/>
        <v>0</v>
      </c>
      <c r="H105" s="73"/>
    </row>
    <row r="106" spans="2:8">
      <c r="B106" s="68">
        <f t="shared" si="2"/>
        <v>5.0199999999999996</v>
      </c>
      <c r="C106" s="76" t="s">
        <v>12</v>
      </c>
      <c r="D106" s="70">
        <v>200</v>
      </c>
      <c r="E106" s="71" t="s">
        <v>3</v>
      </c>
      <c r="F106" s="72"/>
      <c r="G106" s="72">
        <f t="shared" si="3"/>
        <v>0</v>
      </c>
      <c r="H106" s="73"/>
    </row>
    <row r="107" spans="2:8">
      <c r="B107" s="68">
        <f t="shared" si="2"/>
        <v>5.0299999999999994</v>
      </c>
      <c r="C107" s="76" t="s">
        <v>14</v>
      </c>
      <c r="D107" s="70">
        <v>35</v>
      </c>
      <c r="E107" s="71" t="s">
        <v>3</v>
      </c>
      <c r="F107" s="72"/>
      <c r="G107" s="72">
        <f t="shared" si="3"/>
        <v>0</v>
      </c>
      <c r="H107" s="73"/>
    </row>
    <row r="108" spans="2:8">
      <c r="B108" s="68">
        <f t="shared" si="2"/>
        <v>5.0399999999999991</v>
      </c>
      <c r="C108" s="76" t="s">
        <v>15</v>
      </c>
      <c r="D108" s="70">
        <v>30</v>
      </c>
      <c r="E108" s="71" t="s">
        <v>3</v>
      </c>
      <c r="F108" s="72"/>
      <c r="G108" s="72">
        <f t="shared" si="3"/>
        <v>0</v>
      </c>
      <c r="H108" s="73"/>
    </row>
    <row r="109" spans="2:8">
      <c r="B109" s="68">
        <f t="shared" si="2"/>
        <v>5.0499999999999989</v>
      </c>
      <c r="C109" s="76" t="s">
        <v>98</v>
      </c>
      <c r="D109" s="70">
        <v>23</v>
      </c>
      <c r="E109" s="71" t="s">
        <v>3</v>
      </c>
      <c r="F109" s="72"/>
      <c r="G109" s="72">
        <f t="shared" si="3"/>
        <v>0</v>
      </c>
      <c r="H109" s="73"/>
    </row>
    <row r="110" spans="2:8">
      <c r="B110" s="68">
        <f t="shared" si="2"/>
        <v>5.0599999999999987</v>
      </c>
      <c r="C110" s="76" t="s">
        <v>17</v>
      </c>
      <c r="D110" s="70">
        <v>44</v>
      </c>
      <c r="E110" s="71" t="s">
        <v>3</v>
      </c>
      <c r="F110" s="72"/>
      <c r="G110" s="72">
        <f t="shared" si="3"/>
        <v>0</v>
      </c>
      <c r="H110" s="73"/>
    </row>
    <row r="111" spans="2:8">
      <c r="B111" s="68">
        <f t="shared" si="2"/>
        <v>5.0699999999999985</v>
      </c>
      <c r="C111" s="76" t="s">
        <v>19</v>
      </c>
      <c r="D111" s="70">
        <v>70</v>
      </c>
      <c r="E111" s="71" t="s">
        <v>3</v>
      </c>
      <c r="F111" s="72"/>
      <c r="G111" s="72">
        <f t="shared" si="3"/>
        <v>0</v>
      </c>
      <c r="H111" s="73"/>
    </row>
    <row r="112" spans="2:8">
      <c r="B112" s="68">
        <f t="shared" si="2"/>
        <v>5.0799999999999983</v>
      </c>
      <c r="C112" s="76" t="s">
        <v>20</v>
      </c>
      <c r="D112" s="70">
        <v>60</v>
      </c>
      <c r="E112" s="71" t="s">
        <v>3</v>
      </c>
      <c r="F112" s="72"/>
      <c r="G112" s="72">
        <f t="shared" si="3"/>
        <v>0</v>
      </c>
      <c r="H112" s="73"/>
    </row>
    <row r="113" spans="2:8">
      <c r="B113" s="68">
        <f t="shared" si="2"/>
        <v>5.0899999999999981</v>
      </c>
      <c r="C113" s="76" t="s">
        <v>99</v>
      </c>
      <c r="D113" s="70">
        <v>46</v>
      </c>
      <c r="E113" s="71" t="s">
        <v>3</v>
      </c>
      <c r="F113" s="72"/>
      <c r="G113" s="72">
        <f t="shared" si="3"/>
        <v>0</v>
      </c>
      <c r="H113" s="73"/>
    </row>
    <row r="114" spans="2:8">
      <c r="B114" s="68">
        <f t="shared" si="2"/>
        <v>5.0999999999999979</v>
      </c>
      <c r="C114" s="76" t="s">
        <v>22</v>
      </c>
      <c r="D114" s="70">
        <v>260</v>
      </c>
      <c r="E114" s="71" t="s">
        <v>3</v>
      </c>
      <c r="F114" s="72"/>
      <c r="G114" s="72">
        <f t="shared" si="3"/>
        <v>0</v>
      </c>
      <c r="H114" s="73"/>
    </row>
    <row r="115" spans="2:8">
      <c r="B115" s="68">
        <f t="shared" si="2"/>
        <v>5.1099999999999977</v>
      </c>
      <c r="C115" s="76" t="s">
        <v>24</v>
      </c>
      <c r="D115" s="70">
        <v>3</v>
      </c>
      <c r="E115" s="71" t="s">
        <v>3</v>
      </c>
      <c r="F115" s="72"/>
      <c r="G115" s="72">
        <f t="shared" si="3"/>
        <v>0</v>
      </c>
      <c r="H115" s="73"/>
    </row>
    <row r="116" spans="2:8">
      <c r="B116" s="68">
        <f t="shared" si="2"/>
        <v>5.1199999999999974</v>
      </c>
      <c r="C116" s="76" t="s">
        <v>100</v>
      </c>
      <c r="D116" s="70">
        <v>4</v>
      </c>
      <c r="E116" s="71" t="s">
        <v>3</v>
      </c>
      <c r="F116" s="72"/>
      <c r="G116" s="72">
        <f t="shared" si="3"/>
        <v>0</v>
      </c>
      <c r="H116" s="73"/>
    </row>
    <row r="117" spans="2:8">
      <c r="B117" s="68">
        <f t="shared" si="2"/>
        <v>5.1299999999999972</v>
      </c>
      <c r="C117" s="76" t="s">
        <v>101</v>
      </c>
      <c r="D117" s="70">
        <v>30</v>
      </c>
      <c r="E117" s="71" t="s">
        <v>3</v>
      </c>
      <c r="F117" s="72"/>
      <c r="G117" s="72">
        <f t="shared" si="3"/>
        <v>0</v>
      </c>
      <c r="H117" s="73"/>
    </row>
    <row r="118" spans="2:8">
      <c r="B118" s="68">
        <f t="shared" si="2"/>
        <v>5.139999999999997</v>
      </c>
      <c r="C118" s="76" t="s">
        <v>102</v>
      </c>
      <c r="D118" s="70">
        <v>613</v>
      </c>
      <c r="E118" s="71" t="s">
        <v>3</v>
      </c>
      <c r="F118" s="72"/>
      <c r="G118" s="72">
        <f t="shared" si="3"/>
        <v>0</v>
      </c>
      <c r="H118" s="73"/>
    </row>
    <row r="119" spans="2:8">
      <c r="B119" s="68">
        <f t="shared" si="2"/>
        <v>5.1499999999999968</v>
      </c>
      <c r="C119" s="76" t="s">
        <v>30</v>
      </c>
      <c r="D119" s="70">
        <v>6</v>
      </c>
      <c r="E119" s="71" t="s">
        <v>3</v>
      </c>
      <c r="F119" s="72"/>
      <c r="G119" s="72">
        <f t="shared" si="3"/>
        <v>0</v>
      </c>
      <c r="H119" s="73"/>
    </row>
    <row r="120" spans="2:8">
      <c r="B120" s="68">
        <f t="shared" si="2"/>
        <v>5.1599999999999966</v>
      </c>
      <c r="C120" s="76" t="s">
        <v>103</v>
      </c>
      <c r="D120" s="70">
        <v>21</v>
      </c>
      <c r="E120" s="71" t="s">
        <v>3</v>
      </c>
      <c r="F120" s="72"/>
      <c r="G120" s="72">
        <f t="shared" si="3"/>
        <v>0</v>
      </c>
      <c r="H120" s="73"/>
    </row>
    <row r="121" spans="2:8">
      <c r="B121" s="68">
        <f t="shared" si="2"/>
        <v>5.1699999999999964</v>
      </c>
      <c r="C121" s="76" t="s">
        <v>33</v>
      </c>
      <c r="D121" s="70">
        <v>9</v>
      </c>
      <c r="E121" s="71" t="s">
        <v>3</v>
      </c>
      <c r="F121" s="72"/>
      <c r="G121" s="72">
        <f t="shared" si="3"/>
        <v>0</v>
      </c>
      <c r="H121" s="73"/>
    </row>
    <row r="122" spans="2:8">
      <c r="B122" s="68">
        <f t="shared" si="2"/>
        <v>5.1799999999999962</v>
      </c>
      <c r="C122" s="76" t="s">
        <v>104</v>
      </c>
      <c r="D122" s="70">
        <v>26</v>
      </c>
      <c r="E122" s="71" t="s">
        <v>3</v>
      </c>
      <c r="F122" s="72"/>
      <c r="G122" s="72">
        <f t="shared" si="3"/>
        <v>0</v>
      </c>
      <c r="H122" s="73"/>
    </row>
    <row r="123" spans="2:8">
      <c r="B123" s="68">
        <f t="shared" si="2"/>
        <v>5.1899999999999959</v>
      </c>
      <c r="C123" s="76" t="s">
        <v>37</v>
      </c>
      <c r="D123" s="70">
        <v>66</v>
      </c>
      <c r="E123" s="71" t="s">
        <v>3</v>
      </c>
      <c r="F123" s="72"/>
      <c r="G123" s="72">
        <f t="shared" si="3"/>
        <v>0</v>
      </c>
      <c r="H123" s="73"/>
    </row>
    <row r="124" spans="2:8">
      <c r="B124" s="68">
        <f t="shared" si="2"/>
        <v>5.1999999999999957</v>
      </c>
      <c r="C124" s="76" t="s">
        <v>38</v>
      </c>
      <c r="D124" s="70">
        <v>48</v>
      </c>
      <c r="E124" s="71" t="s">
        <v>3</v>
      </c>
      <c r="F124" s="72"/>
      <c r="G124" s="72">
        <f t="shared" si="3"/>
        <v>0</v>
      </c>
      <c r="H124" s="73"/>
    </row>
    <row r="125" spans="2:8">
      <c r="B125" s="68">
        <f t="shared" si="2"/>
        <v>5.2099999999999955</v>
      </c>
      <c r="C125" s="76" t="s">
        <v>105</v>
      </c>
      <c r="D125" s="70">
        <v>34</v>
      </c>
      <c r="E125" s="71" t="s">
        <v>3</v>
      </c>
      <c r="F125" s="72"/>
      <c r="G125" s="72">
        <f t="shared" si="3"/>
        <v>0</v>
      </c>
      <c r="H125" s="73"/>
    </row>
    <row r="126" spans="2:8">
      <c r="B126" s="68">
        <f t="shared" si="2"/>
        <v>5.2199999999999953</v>
      </c>
      <c r="C126" s="76" t="s">
        <v>106</v>
      </c>
      <c r="D126" s="70">
        <v>17</v>
      </c>
      <c r="E126" s="71" t="s">
        <v>3</v>
      </c>
      <c r="F126" s="72"/>
      <c r="G126" s="72">
        <f t="shared" si="3"/>
        <v>0</v>
      </c>
      <c r="H126" s="73"/>
    </row>
    <row r="127" spans="2:8">
      <c r="B127" s="68">
        <f t="shared" si="2"/>
        <v>5.2299999999999951</v>
      </c>
      <c r="C127" s="76" t="s">
        <v>107</v>
      </c>
      <c r="D127" s="70">
        <v>11</v>
      </c>
      <c r="E127" s="71" t="s">
        <v>3</v>
      </c>
      <c r="F127" s="72"/>
      <c r="G127" s="72">
        <f t="shared" si="3"/>
        <v>0</v>
      </c>
      <c r="H127" s="73"/>
    </row>
    <row r="128" spans="2:8">
      <c r="B128" s="68">
        <f t="shared" si="2"/>
        <v>5.2399999999999949</v>
      </c>
      <c r="C128" s="76" t="s">
        <v>43</v>
      </c>
      <c r="D128" s="70">
        <v>50</v>
      </c>
      <c r="E128" s="71" t="s">
        <v>3</v>
      </c>
      <c r="F128" s="72"/>
      <c r="G128" s="72">
        <f t="shared" si="3"/>
        <v>0</v>
      </c>
      <c r="H128" s="73"/>
    </row>
    <row r="129" spans="2:8">
      <c r="B129" s="68">
        <f t="shared" si="2"/>
        <v>5.2499999999999947</v>
      </c>
      <c r="C129" s="76" t="s">
        <v>44</v>
      </c>
      <c r="D129" s="70">
        <v>34</v>
      </c>
      <c r="E129" s="71" t="s">
        <v>3</v>
      </c>
      <c r="F129" s="72"/>
      <c r="G129" s="72">
        <f t="shared" si="3"/>
        <v>0</v>
      </c>
      <c r="H129" s="73"/>
    </row>
    <row r="130" spans="2:8">
      <c r="B130" s="68">
        <f t="shared" ref="B130:B193" si="4">+B129+0.01</f>
        <v>5.2599999999999945</v>
      </c>
      <c r="C130" s="76" t="s">
        <v>108</v>
      </c>
      <c r="D130" s="70">
        <v>28</v>
      </c>
      <c r="E130" s="71" t="s">
        <v>3</v>
      </c>
      <c r="F130" s="72"/>
      <c r="G130" s="72">
        <f t="shared" si="3"/>
        <v>0</v>
      </c>
      <c r="H130" s="73"/>
    </row>
    <row r="131" spans="2:8">
      <c r="B131" s="68">
        <f t="shared" si="4"/>
        <v>5.2699999999999942</v>
      </c>
      <c r="C131" s="76" t="s">
        <v>109</v>
      </c>
      <c r="D131" s="70">
        <v>200</v>
      </c>
      <c r="E131" s="71" t="s">
        <v>3</v>
      </c>
      <c r="F131" s="72"/>
      <c r="G131" s="72">
        <f t="shared" si="3"/>
        <v>0</v>
      </c>
      <c r="H131" s="73"/>
    </row>
    <row r="132" spans="2:8">
      <c r="B132" s="68">
        <f t="shared" si="4"/>
        <v>5.279999999999994</v>
      </c>
      <c r="C132" s="76" t="s">
        <v>110</v>
      </c>
      <c r="D132" s="70">
        <v>3</v>
      </c>
      <c r="E132" s="71" t="s">
        <v>3</v>
      </c>
      <c r="F132" s="72"/>
      <c r="G132" s="72">
        <f t="shared" si="3"/>
        <v>0</v>
      </c>
      <c r="H132" s="73"/>
    </row>
    <row r="133" spans="2:8">
      <c r="B133" s="68">
        <f t="shared" si="4"/>
        <v>5.2899999999999938</v>
      </c>
      <c r="C133" s="76" t="s">
        <v>111</v>
      </c>
      <c r="D133" s="70">
        <v>20</v>
      </c>
      <c r="E133" s="71" t="s">
        <v>3</v>
      </c>
      <c r="F133" s="72"/>
      <c r="G133" s="72">
        <f t="shared" si="3"/>
        <v>0</v>
      </c>
      <c r="H133" s="73"/>
    </row>
    <row r="134" spans="2:8">
      <c r="B134" s="68">
        <f t="shared" si="4"/>
        <v>5.2999999999999936</v>
      </c>
      <c r="C134" s="76" t="s">
        <v>112</v>
      </c>
      <c r="D134" s="70">
        <v>1</v>
      </c>
      <c r="E134" s="71" t="s">
        <v>3</v>
      </c>
      <c r="F134" s="72"/>
      <c r="G134" s="72">
        <f t="shared" si="3"/>
        <v>0</v>
      </c>
      <c r="H134" s="73"/>
    </row>
    <row r="135" spans="2:8">
      <c r="B135" s="68">
        <f t="shared" si="4"/>
        <v>5.3099999999999934</v>
      </c>
      <c r="C135" s="76" t="s">
        <v>50</v>
      </c>
      <c r="D135" s="70">
        <v>4</v>
      </c>
      <c r="E135" s="71" t="s">
        <v>3</v>
      </c>
      <c r="F135" s="72"/>
      <c r="G135" s="72">
        <f t="shared" si="3"/>
        <v>0</v>
      </c>
      <c r="H135" s="73"/>
    </row>
    <row r="136" spans="2:8">
      <c r="B136" s="68">
        <f t="shared" si="4"/>
        <v>5.3199999999999932</v>
      </c>
      <c r="C136" s="76" t="s">
        <v>113</v>
      </c>
      <c r="D136" s="70">
        <v>6</v>
      </c>
      <c r="E136" s="71" t="s">
        <v>3</v>
      </c>
      <c r="F136" s="72"/>
      <c r="G136" s="72">
        <f t="shared" si="3"/>
        <v>0</v>
      </c>
      <c r="H136" s="73"/>
    </row>
    <row r="137" spans="2:8">
      <c r="B137" s="68">
        <f t="shared" si="4"/>
        <v>5.329999999999993</v>
      </c>
      <c r="C137" s="76" t="s">
        <v>114</v>
      </c>
      <c r="D137" s="70">
        <v>1</v>
      </c>
      <c r="E137" s="71" t="s">
        <v>3</v>
      </c>
      <c r="F137" s="72"/>
      <c r="G137" s="72">
        <f t="shared" si="3"/>
        <v>0</v>
      </c>
      <c r="H137" s="73"/>
    </row>
    <row r="138" spans="2:8">
      <c r="B138" s="68">
        <f t="shared" si="4"/>
        <v>5.3399999999999928</v>
      </c>
      <c r="C138" s="76" t="s">
        <v>55</v>
      </c>
      <c r="D138" s="70">
        <v>4</v>
      </c>
      <c r="E138" s="71" t="s">
        <v>3</v>
      </c>
      <c r="F138" s="72"/>
      <c r="G138" s="72">
        <f t="shared" si="3"/>
        <v>0</v>
      </c>
      <c r="H138" s="73"/>
    </row>
    <row r="139" spans="2:8">
      <c r="B139" s="68">
        <f t="shared" si="4"/>
        <v>5.3499999999999925</v>
      </c>
      <c r="C139" s="76" t="s">
        <v>115</v>
      </c>
      <c r="D139" s="70">
        <v>18</v>
      </c>
      <c r="E139" s="71" t="s">
        <v>3</v>
      </c>
      <c r="F139" s="72"/>
      <c r="G139" s="72">
        <f t="shared" si="3"/>
        <v>0</v>
      </c>
      <c r="H139" s="73"/>
    </row>
    <row r="140" spans="2:8">
      <c r="B140" s="68">
        <f t="shared" si="4"/>
        <v>5.3599999999999923</v>
      </c>
      <c r="C140" s="76" t="s">
        <v>57</v>
      </c>
      <c r="D140" s="70">
        <v>9</v>
      </c>
      <c r="E140" s="71" t="s">
        <v>3</v>
      </c>
      <c r="F140" s="72"/>
      <c r="G140" s="72">
        <f t="shared" si="3"/>
        <v>0</v>
      </c>
      <c r="H140" s="73"/>
    </row>
    <row r="141" spans="2:8">
      <c r="B141" s="68">
        <f t="shared" si="4"/>
        <v>5.3699999999999921</v>
      </c>
      <c r="C141" s="76" t="s">
        <v>59</v>
      </c>
      <c r="D141" s="70">
        <v>27</v>
      </c>
      <c r="E141" s="71" t="s">
        <v>3</v>
      </c>
      <c r="F141" s="72"/>
      <c r="G141" s="72">
        <f t="shared" ref="G141:G207" si="5">+ROUND(F141*D141,2)</f>
        <v>0</v>
      </c>
      <c r="H141" s="73"/>
    </row>
    <row r="142" spans="2:8">
      <c r="B142" s="68">
        <f t="shared" si="4"/>
        <v>5.3799999999999919</v>
      </c>
      <c r="C142" s="76" t="s">
        <v>116</v>
      </c>
      <c r="D142" s="70">
        <v>50</v>
      </c>
      <c r="E142" s="71" t="s">
        <v>3</v>
      </c>
      <c r="F142" s="72"/>
      <c r="G142" s="72">
        <f t="shared" si="5"/>
        <v>0</v>
      </c>
      <c r="H142" s="73"/>
    </row>
    <row r="143" spans="2:8">
      <c r="B143" s="68">
        <f t="shared" si="4"/>
        <v>5.3899999999999917</v>
      </c>
      <c r="C143" s="76" t="s">
        <v>117</v>
      </c>
      <c r="D143" s="70">
        <v>480</v>
      </c>
      <c r="E143" s="71" t="s">
        <v>3</v>
      </c>
      <c r="F143" s="72"/>
      <c r="G143" s="72">
        <f t="shared" si="5"/>
        <v>0</v>
      </c>
      <c r="H143" s="73"/>
    </row>
    <row r="144" spans="2:8">
      <c r="B144" s="68">
        <f t="shared" si="4"/>
        <v>5.3999999999999915</v>
      </c>
      <c r="C144" s="76" t="s">
        <v>118</v>
      </c>
      <c r="D144" s="70">
        <v>150</v>
      </c>
      <c r="E144" s="71" t="s">
        <v>3</v>
      </c>
      <c r="F144" s="72"/>
      <c r="G144" s="72">
        <f t="shared" si="5"/>
        <v>0</v>
      </c>
      <c r="H144" s="73"/>
    </row>
    <row r="145" spans="2:8">
      <c r="B145" s="68">
        <f t="shared" si="4"/>
        <v>5.4099999999999913</v>
      </c>
      <c r="C145" s="76" t="s">
        <v>119</v>
      </c>
      <c r="D145" s="70">
        <v>1</v>
      </c>
      <c r="E145" s="71" t="s">
        <v>3</v>
      </c>
      <c r="F145" s="72"/>
      <c r="G145" s="72">
        <f t="shared" si="5"/>
        <v>0</v>
      </c>
      <c r="H145" s="73"/>
    </row>
    <row r="146" spans="2:8">
      <c r="B146" s="68"/>
      <c r="C146" s="76"/>
      <c r="D146" s="70"/>
      <c r="E146" s="71"/>
      <c r="F146" s="72"/>
      <c r="G146" s="72"/>
      <c r="H146" s="73">
        <f>SUM(G105:G145)</f>
        <v>0</v>
      </c>
    </row>
    <row r="147" spans="2:8">
      <c r="B147" s="63">
        <v>6</v>
      </c>
      <c r="C147" s="64" t="s">
        <v>120</v>
      </c>
      <c r="D147" s="70"/>
      <c r="E147" s="71"/>
      <c r="F147" s="72"/>
      <c r="G147" s="72">
        <f t="shared" si="5"/>
        <v>0</v>
      </c>
      <c r="H147" s="73"/>
    </row>
    <row r="148" spans="2:8">
      <c r="B148" s="68">
        <f t="shared" si="4"/>
        <v>6.01</v>
      </c>
      <c r="C148" s="76" t="s">
        <v>11</v>
      </c>
      <c r="D148" s="70">
        <v>145</v>
      </c>
      <c r="E148" s="71" t="s">
        <v>3</v>
      </c>
      <c r="F148" s="72"/>
      <c r="G148" s="72">
        <f t="shared" si="5"/>
        <v>0</v>
      </c>
      <c r="H148" s="73"/>
    </row>
    <row r="149" spans="2:8">
      <c r="B149" s="68">
        <f t="shared" si="4"/>
        <v>6.02</v>
      </c>
      <c r="C149" s="76" t="s">
        <v>12</v>
      </c>
      <c r="D149" s="70">
        <v>145</v>
      </c>
      <c r="E149" s="71" t="s">
        <v>3</v>
      </c>
      <c r="F149" s="72"/>
      <c r="G149" s="72">
        <f t="shared" si="5"/>
        <v>0</v>
      </c>
      <c r="H149" s="73"/>
    </row>
    <row r="150" spans="2:8">
      <c r="B150" s="68">
        <f t="shared" si="4"/>
        <v>6.0299999999999994</v>
      </c>
      <c r="C150" s="76" t="s">
        <v>14</v>
      </c>
      <c r="D150" s="70">
        <v>34</v>
      </c>
      <c r="E150" s="71" t="s">
        <v>3</v>
      </c>
      <c r="F150" s="72"/>
      <c r="G150" s="72">
        <f t="shared" si="5"/>
        <v>0</v>
      </c>
      <c r="H150" s="73"/>
    </row>
    <row r="151" spans="2:8">
      <c r="B151" s="68">
        <f t="shared" si="4"/>
        <v>6.0399999999999991</v>
      </c>
      <c r="C151" s="76" t="s">
        <v>98</v>
      </c>
      <c r="D151" s="70">
        <v>23</v>
      </c>
      <c r="E151" s="71" t="s">
        <v>3</v>
      </c>
      <c r="F151" s="72"/>
      <c r="G151" s="72">
        <f t="shared" si="5"/>
        <v>0</v>
      </c>
      <c r="H151" s="73"/>
    </row>
    <row r="152" spans="2:8">
      <c r="B152" s="68">
        <f t="shared" si="4"/>
        <v>6.0499999999999989</v>
      </c>
      <c r="C152" s="76" t="s">
        <v>17</v>
      </c>
      <c r="D152" s="70">
        <v>38</v>
      </c>
      <c r="E152" s="71" t="s">
        <v>3</v>
      </c>
      <c r="F152" s="72"/>
      <c r="G152" s="72">
        <f t="shared" si="5"/>
        <v>0</v>
      </c>
      <c r="H152" s="73"/>
    </row>
    <row r="153" spans="2:8">
      <c r="B153" s="68">
        <f t="shared" si="4"/>
        <v>6.0599999999999987</v>
      </c>
      <c r="C153" s="76" t="s">
        <v>19</v>
      </c>
      <c r="D153" s="70">
        <v>65</v>
      </c>
      <c r="E153" s="71" t="s">
        <v>3</v>
      </c>
      <c r="F153" s="72"/>
      <c r="G153" s="72">
        <f t="shared" si="5"/>
        <v>0</v>
      </c>
      <c r="H153" s="73"/>
    </row>
    <row r="154" spans="2:8">
      <c r="B154" s="68">
        <f t="shared" si="4"/>
        <v>6.0699999999999985</v>
      </c>
      <c r="C154" s="76" t="s">
        <v>99</v>
      </c>
      <c r="D154" s="70">
        <v>43</v>
      </c>
      <c r="E154" s="71" t="s">
        <v>3</v>
      </c>
      <c r="F154" s="72"/>
      <c r="G154" s="72">
        <f t="shared" si="5"/>
        <v>0</v>
      </c>
      <c r="H154" s="73"/>
    </row>
    <row r="155" spans="2:8">
      <c r="B155" s="68">
        <f t="shared" si="4"/>
        <v>6.0799999999999983</v>
      </c>
      <c r="C155" s="76" t="s">
        <v>22</v>
      </c>
      <c r="D155" s="70">
        <v>200</v>
      </c>
      <c r="E155" s="71" t="s">
        <v>3</v>
      </c>
      <c r="F155" s="72"/>
      <c r="G155" s="72">
        <f t="shared" si="5"/>
        <v>0</v>
      </c>
      <c r="H155" s="73"/>
    </row>
    <row r="156" spans="2:8">
      <c r="B156" s="68">
        <f t="shared" si="4"/>
        <v>6.0899999999999981</v>
      </c>
      <c r="C156" s="76" t="s">
        <v>27</v>
      </c>
      <c r="D156" s="70">
        <v>401</v>
      </c>
      <c r="E156" s="71" t="s">
        <v>3</v>
      </c>
      <c r="F156" s="72"/>
      <c r="G156" s="72">
        <f t="shared" si="5"/>
        <v>0</v>
      </c>
      <c r="H156" s="73"/>
    </row>
    <row r="157" spans="2:8">
      <c r="B157" s="68">
        <f t="shared" si="4"/>
        <v>6.0999999999999979</v>
      </c>
      <c r="C157" s="76" t="s">
        <v>30</v>
      </c>
      <c r="D157" s="70">
        <v>4</v>
      </c>
      <c r="E157" s="71" t="s">
        <v>3</v>
      </c>
      <c r="F157" s="72"/>
      <c r="G157" s="72">
        <f t="shared" si="5"/>
        <v>0</v>
      </c>
      <c r="H157" s="73"/>
    </row>
    <row r="158" spans="2:8">
      <c r="B158" s="68">
        <f t="shared" si="4"/>
        <v>6.1099999999999977</v>
      </c>
      <c r="C158" s="76" t="s">
        <v>33</v>
      </c>
      <c r="D158" s="70">
        <v>34</v>
      </c>
      <c r="E158" s="71" t="s">
        <v>3</v>
      </c>
      <c r="F158" s="72"/>
      <c r="G158" s="72">
        <f t="shared" si="5"/>
        <v>0</v>
      </c>
      <c r="H158" s="73"/>
    </row>
    <row r="159" spans="2:8">
      <c r="B159" s="68">
        <f t="shared" si="4"/>
        <v>6.1199999999999974</v>
      </c>
      <c r="C159" s="76" t="s">
        <v>104</v>
      </c>
      <c r="D159" s="70">
        <v>21</v>
      </c>
      <c r="E159" s="71" t="s">
        <v>3</v>
      </c>
      <c r="F159" s="75"/>
      <c r="G159" s="72">
        <f t="shared" si="5"/>
        <v>0</v>
      </c>
      <c r="H159" s="73"/>
    </row>
    <row r="160" spans="2:8">
      <c r="B160" s="68">
        <f t="shared" si="4"/>
        <v>6.1299999999999972</v>
      </c>
      <c r="C160" s="76" t="s">
        <v>37</v>
      </c>
      <c r="D160" s="70">
        <v>57</v>
      </c>
      <c r="E160" s="71" t="s">
        <v>3</v>
      </c>
      <c r="F160" s="75"/>
      <c r="G160" s="72">
        <f t="shared" si="5"/>
        <v>0</v>
      </c>
      <c r="H160" s="73"/>
    </row>
    <row r="161" spans="2:8">
      <c r="B161" s="68">
        <f t="shared" si="4"/>
        <v>6.139999999999997</v>
      </c>
      <c r="C161" s="76" t="s">
        <v>105</v>
      </c>
      <c r="D161" s="70">
        <v>38</v>
      </c>
      <c r="E161" s="71" t="s">
        <v>3</v>
      </c>
      <c r="F161" s="72"/>
      <c r="G161" s="72">
        <f t="shared" si="5"/>
        <v>0</v>
      </c>
      <c r="H161" s="73"/>
    </row>
    <row r="162" spans="2:8">
      <c r="B162" s="68">
        <f t="shared" si="4"/>
        <v>6.1499999999999968</v>
      </c>
      <c r="C162" s="76" t="s">
        <v>106</v>
      </c>
      <c r="D162" s="70">
        <v>26</v>
      </c>
      <c r="E162" s="71" t="s">
        <v>3</v>
      </c>
      <c r="F162" s="72"/>
      <c r="G162" s="72">
        <f t="shared" si="5"/>
        <v>0</v>
      </c>
      <c r="H162" s="73"/>
    </row>
    <row r="163" spans="2:8">
      <c r="B163" s="68">
        <f t="shared" si="4"/>
        <v>6.1599999999999966</v>
      </c>
      <c r="C163" s="76" t="s">
        <v>43</v>
      </c>
      <c r="D163" s="70">
        <v>40</v>
      </c>
      <c r="E163" s="71" t="s">
        <v>3</v>
      </c>
      <c r="F163" s="72"/>
      <c r="G163" s="72">
        <f t="shared" si="5"/>
        <v>0</v>
      </c>
      <c r="H163" s="73"/>
    </row>
    <row r="164" spans="2:8">
      <c r="B164" s="68">
        <f t="shared" si="4"/>
        <v>6.1699999999999964</v>
      </c>
      <c r="C164" s="76" t="s">
        <v>48</v>
      </c>
      <c r="D164" s="70">
        <v>145</v>
      </c>
      <c r="E164" s="71" t="s">
        <v>3</v>
      </c>
      <c r="F164" s="72"/>
      <c r="G164" s="72">
        <f t="shared" si="5"/>
        <v>0</v>
      </c>
      <c r="H164" s="73"/>
    </row>
    <row r="165" spans="2:8">
      <c r="B165" s="68">
        <f t="shared" si="4"/>
        <v>6.1799999999999962</v>
      </c>
      <c r="C165" s="76" t="s">
        <v>112</v>
      </c>
      <c r="D165" s="70">
        <v>4</v>
      </c>
      <c r="E165" s="71" t="s">
        <v>3</v>
      </c>
      <c r="F165" s="72"/>
      <c r="G165" s="72">
        <f t="shared" si="5"/>
        <v>0</v>
      </c>
      <c r="H165" s="73"/>
    </row>
    <row r="166" spans="2:8">
      <c r="B166" s="68">
        <f t="shared" si="4"/>
        <v>6.1899999999999959</v>
      </c>
      <c r="C166" s="76" t="s">
        <v>121</v>
      </c>
      <c r="D166" s="70">
        <v>1</v>
      </c>
      <c r="E166" s="71" t="s">
        <v>3</v>
      </c>
      <c r="F166" s="72"/>
      <c r="G166" s="72">
        <f t="shared" si="5"/>
        <v>0</v>
      </c>
      <c r="H166" s="73"/>
    </row>
    <row r="167" spans="2:8">
      <c r="B167" s="68">
        <f t="shared" si="4"/>
        <v>6.1999999999999957</v>
      </c>
      <c r="C167" s="76" t="s">
        <v>55</v>
      </c>
      <c r="D167" s="70">
        <v>7</v>
      </c>
      <c r="E167" s="71" t="s">
        <v>3</v>
      </c>
      <c r="F167" s="72"/>
      <c r="G167" s="72">
        <f t="shared" si="5"/>
        <v>0</v>
      </c>
      <c r="H167" s="73"/>
    </row>
    <row r="168" spans="2:8">
      <c r="B168" s="68">
        <f t="shared" si="4"/>
        <v>6.2099999999999955</v>
      </c>
      <c r="C168" s="76" t="s">
        <v>57</v>
      </c>
      <c r="D168" s="70">
        <v>9</v>
      </c>
      <c r="E168" s="71" t="s">
        <v>3</v>
      </c>
      <c r="F168" s="72"/>
      <c r="G168" s="72">
        <f t="shared" si="5"/>
        <v>0</v>
      </c>
      <c r="H168" s="73"/>
    </row>
    <row r="169" spans="2:8">
      <c r="B169" s="68">
        <f t="shared" si="4"/>
        <v>6.2199999999999953</v>
      </c>
      <c r="C169" s="76" t="s">
        <v>58</v>
      </c>
      <c r="D169" s="70">
        <v>17</v>
      </c>
      <c r="E169" s="71" t="s">
        <v>3</v>
      </c>
      <c r="F169" s="72"/>
      <c r="G169" s="72">
        <f t="shared" si="5"/>
        <v>0</v>
      </c>
      <c r="H169" s="73"/>
    </row>
    <row r="170" spans="2:8">
      <c r="B170" s="68">
        <f t="shared" si="4"/>
        <v>6.2299999999999951</v>
      </c>
      <c r="C170" s="76" t="s">
        <v>59</v>
      </c>
      <c r="D170" s="70">
        <v>26</v>
      </c>
      <c r="E170" s="71" t="s">
        <v>3</v>
      </c>
      <c r="F170" s="72"/>
      <c r="G170" s="72">
        <f t="shared" si="5"/>
        <v>0</v>
      </c>
      <c r="H170" s="73"/>
    </row>
    <row r="171" spans="2:8">
      <c r="B171" s="68">
        <f t="shared" si="4"/>
        <v>6.2399999999999949</v>
      </c>
      <c r="C171" s="76" t="s">
        <v>116</v>
      </c>
      <c r="D171" s="70">
        <v>50</v>
      </c>
      <c r="E171" s="71" t="s">
        <v>3</v>
      </c>
      <c r="F171" s="72"/>
      <c r="G171" s="72">
        <f t="shared" si="5"/>
        <v>0</v>
      </c>
      <c r="H171" s="73"/>
    </row>
    <row r="172" spans="2:8">
      <c r="B172" s="68">
        <f t="shared" si="4"/>
        <v>6.2499999999999947</v>
      </c>
      <c r="C172" s="76" t="s">
        <v>117</v>
      </c>
      <c r="D172" s="70">
        <v>400</v>
      </c>
      <c r="E172" s="71" t="s">
        <v>3</v>
      </c>
      <c r="F172" s="72"/>
      <c r="G172" s="72">
        <f t="shared" si="5"/>
        <v>0</v>
      </c>
      <c r="H172" s="73"/>
    </row>
    <row r="173" spans="2:8">
      <c r="B173" s="68">
        <f t="shared" si="4"/>
        <v>6.2599999999999945</v>
      </c>
      <c r="C173" s="76" t="s">
        <v>122</v>
      </c>
      <c r="D173" s="70">
        <v>150</v>
      </c>
      <c r="E173" s="71" t="s">
        <v>3</v>
      </c>
      <c r="F173" s="72"/>
      <c r="G173" s="72">
        <f t="shared" si="5"/>
        <v>0</v>
      </c>
      <c r="H173" s="73"/>
    </row>
    <row r="174" spans="2:8">
      <c r="B174" s="68">
        <f t="shared" si="4"/>
        <v>6.2699999999999942</v>
      </c>
      <c r="C174" s="76" t="s">
        <v>119</v>
      </c>
      <c r="D174" s="70">
        <v>1</v>
      </c>
      <c r="E174" s="71" t="s">
        <v>3</v>
      </c>
      <c r="F174" s="72"/>
      <c r="G174" s="72">
        <f t="shared" si="5"/>
        <v>0</v>
      </c>
      <c r="H174" s="73"/>
    </row>
    <row r="175" spans="2:8">
      <c r="B175" s="68"/>
      <c r="C175" s="76"/>
      <c r="D175" s="70"/>
      <c r="E175" s="71"/>
      <c r="F175" s="72"/>
      <c r="G175" s="72"/>
      <c r="H175" s="73">
        <f>SUM(G148:G174)</f>
        <v>0</v>
      </c>
    </row>
    <row r="176" spans="2:8">
      <c r="B176" s="63">
        <v>7</v>
      </c>
      <c r="C176" s="64" t="s">
        <v>123</v>
      </c>
      <c r="D176" s="70"/>
      <c r="E176" s="71"/>
      <c r="F176" s="72"/>
      <c r="G176" s="72">
        <f t="shared" si="5"/>
        <v>0</v>
      </c>
      <c r="H176" s="73"/>
    </row>
    <row r="177" spans="2:8">
      <c r="B177" s="68">
        <f t="shared" si="4"/>
        <v>7.01</v>
      </c>
      <c r="C177" s="76" t="s">
        <v>11</v>
      </c>
      <c r="D177" s="70">
        <v>145</v>
      </c>
      <c r="E177" s="71" t="s">
        <v>3</v>
      </c>
      <c r="F177" s="72"/>
      <c r="G177" s="72">
        <f t="shared" si="5"/>
        <v>0</v>
      </c>
      <c r="H177" s="73"/>
    </row>
    <row r="178" spans="2:8">
      <c r="B178" s="68">
        <f t="shared" si="4"/>
        <v>7.02</v>
      </c>
      <c r="C178" s="76" t="s">
        <v>12</v>
      </c>
      <c r="D178" s="70">
        <v>145</v>
      </c>
      <c r="E178" s="71" t="s">
        <v>3</v>
      </c>
      <c r="F178" s="72"/>
      <c r="G178" s="72">
        <f t="shared" si="5"/>
        <v>0</v>
      </c>
      <c r="H178" s="73"/>
    </row>
    <row r="179" spans="2:8">
      <c r="B179" s="68">
        <f t="shared" si="4"/>
        <v>7.0299999999999994</v>
      </c>
      <c r="C179" s="76" t="s">
        <v>14</v>
      </c>
      <c r="D179" s="70">
        <v>34</v>
      </c>
      <c r="E179" s="71" t="s">
        <v>3</v>
      </c>
      <c r="F179" s="72"/>
      <c r="G179" s="72">
        <f t="shared" si="5"/>
        <v>0</v>
      </c>
      <c r="H179" s="73"/>
    </row>
    <row r="180" spans="2:8">
      <c r="B180" s="68">
        <f t="shared" si="4"/>
        <v>7.0399999999999991</v>
      </c>
      <c r="C180" s="76" t="s">
        <v>98</v>
      </c>
      <c r="D180" s="70">
        <v>23</v>
      </c>
      <c r="E180" s="71" t="s">
        <v>3</v>
      </c>
      <c r="F180" s="72"/>
      <c r="G180" s="72">
        <f t="shared" si="5"/>
        <v>0</v>
      </c>
      <c r="H180" s="73"/>
    </row>
    <row r="181" spans="2:8">
      <c r="B181" s="68">
        <f t="shared" si="4"/>
        <v>7.0499999999999989</v>
      </c>
      <c r="C181" s="76" t="s">
        <v>17</v>
      </c>
      <c r="D181" s="70">
        <v>38</v>
      </c>
      <c r="E181" s="71" t="s">
        <v>3</v>
      </c>
      <c r="F181" s="72"/>
      <c r="G181" s="72">
        <f t="shared" si="5"/>
        <v>0</v>
      </c>
      <c r="H181" s="73"/>
    </row>
    <row r="182" spans="2:8">
      <c r="B182" s="68">
        <f t="shared" si="4"/>
        <v>7.0599999999999987</v>
      </c>
      <c r="C182" s="76" t="s">
        <v>19</v>
      </c>
      <c r="D182" s="70">
        <v>65</v>
      </c>
      <c r="E182" s="71" t="s">
        <v>3</v>
      </c>
      <c r="F182" s="72"/>
      <c r="G182" s="72">
        <f t="shared" si="5"/>
        <v>0</v>
      </c>
      <c r="H182" s="73"/>
    </row>
    <row r="183" spans="2:8">
      <c r="B183" s="68">
        <f t="shared" si="4"/>
        <v>7.0699999999999985</v>
      </c>
      <c r="C183" s="76" t="s">
        <v>99</v>
      </c>
      <c r="D183" s="70">
        <v>43</v>
      </c>
      <c r="E183" s="71" t="s">
        <v>3</v>
      </c>
      <c r="F183" s="72"/>
      <c r="G183" s="72">
        <f t="shared" si="5"/>
        <v>0</v>
      </c>
      <c r="H183" s="73"/>
    </row>
    <row r="184" spans="2:8">
      <c r="B184" s="68">
        <f t="shared" si="4"/>
        <v>7.0799999999999983</v>
      </c>
      <c r="C184" s="76" t="s">
        <v>22</v>
      </c>
      <c r="D184" s="70">
        <v>200</v>
      </c>
      <c r="E184" s="71" t="s">
        <v>3</v>
      </c>
      <c r="F184" s="72"/>
      <c r="G184" s="72">
        <f t="shared" si="5"/>
        <v>0</v>
      </c>
      <c r="H184" s="73"/>
    </row>
    <row r="185" spans="2:8">
      <c r="B185" s="68">
        <f t="shared" si="4"/>
        <v>7.0899999999999981</v>
      </c>
      <c r="C185" s="76" t="s">
        <v>27</v>
      </c>
      <c r="D185" s="70">
        <v>401</v>
      </c>
      <c r="E185" s="71" t="s">
        <v>3</v>
      </c>
      <c r="F185" s="72"/>
      <c r="G185" s="72">
        <f t="shared" si="5"/>
        <v>0</v>
      </c>
      <c r="H185" s="73"/>
    </row>
    <row r="186" spans="2:8">
      <c r="B186" s="68">
        <f t="shared" si="4"/>
        <v>7.0999999999999979</v>
      </c>
      <c r="C186" s="76" t="s">
        <v>30</v>
      </c>
      <c r="D186" s="70">
        <v>4</v>
      </c>
      <c r="E186" s="71" t="s">
        <v>3</v>
      </c>
      <c r="F186" s="72"/>
      <c r="G186" s="72">
        <f t="shared" si="5"/>
        <v>0</v>
      </c>
      <c r="H186" s="73"/>
    </row>
    <row r="187" spans="2:8">
      <c r="B187" s="68">
        <f t="shared" si="4"/>
        <v>7.1099999999999977</v>
      </c>
      <c r="C187" s="76" t="s">
        <v>33</v>
      </c>
      <c r="D187" s="70">
        <v>34</v>
      </c>
      <c r="E187" s="71" t="s">
        <v>3</v>
      </c>
      <c r="F187" s="72"/>
      <c r="G187" s="72">
        <f t="shared" si="5"/>
        <v>0</v>
      </c>
      <c r="H187" s="73"/>
    </row>
    <row r="188" spans="2:8">
      <c r="B188" s="68">
        <f t="shared" si="4"/>
        <v>7.1199999999999974</v>
      </c>
      <c r="C188" s="76" t="s">
        <v>104</v>
      </c>
      <c r="D188" s="70">
        <v>21</v>
      </c>
      <c r="E188" s="71" t="s">
        <v>3</v>
      </c>
      <c r="F188" s="72"/>
      <c r="G188" s="72">
        <f t="shared" si="5"/>
        <v>0</v>
      </c>
      <c r="H188" s="73"/>
    </row>
    <row r="189" spans="2:8">
      <c r="B189" s="68">
        <f t="shared" si="4"/>
        <v>7.1299999999999972</v>
      </c>
      <c r="C189" s="76" t="s">
        <v>37</v>
      </c>
      <c r="D189" s="70">
        <v>57</v>
      </c>
      <c r="E189" s="71" t="s">
        <v>3</v>
      </c>
      <c r="F189" s="72"/>
      <c r="G189" s="72">
        <f t="shared" si="5"/>
        <v>0</v>
      </c>
      <c r="H189" s="73"/>
    </row>
    <row r="190" spans="2:8">
      <c r="B190" s="68">
        <f t="shared" si="4"/>
        <v>7.139999999999997</v>
      </c>
      <c r="C190" s="76" t="s">
        <v>105</v>
      </c>
      <c r="D190" s="70">
        <v>38</v>
      </c>
      <c r="E190" s="71" t="s">
        <v>3</v>
      </c>
      <c r="F190" s="72"/>
      <c r="G190" s="72">
        <f t="shared" si="5"/>
        <v>0</v>
      </c>
      <c r="H190" s="73"/>
    </row>
    <row r="191" spans="2:8">
      <c r="B191" s="68">
        <f t="shared" si="4"/>
        <v>7.1499999999999968</v>
      </c>
      <c r="C191" s="76" t="s">
        <v>106</v>
      </c>
      <c r="D191" s="70">
        <v>26</v>
      </c>
      <c r="E191" s="71" t="s">
        <v>3</v>
      </c>
      <c r="F191" s="72"/>
      <c r="G191" s="72">
        <f t="shared" si="5"/>
        <v>0</v>
      </c>
      <c r="H191" s="73"/>
    </row>
    <row r="192" spans="2:8">
      <c r="B192" s="68">
        <f t="shared" si="4"/>
        <v>7.1599999999999966</v>
      </c>
      <c r="C192" s="76" t="s">
        <v>43</v>
      </c>
      <c r="D192" s="70">
        <v>40</v>
      </c>
      <c r="E192" s="71" t="s">
        <v>3</v>
      </c>
      <c r="F192" s="72"/>
      <c r="G192" s="72">
        <f t="shared" si="5"/>
        <v>0</v>
      </c>
      <c r="H192" s="73"/>
    </row>
    <row r="193" spans="2:8">
      <c r="B193" s="68">
        <f t="shared" si="4"/>
        <v>7.1699999999999964</v>
      </c>
      <c r="C193" s="76" t="s">
        <v>48</v>
      </c>
      <c r="D193" s="70">
        <v>145</v>
      </c>
      <c r="E193" s="71" t="s">
        <v>3</v>
      </c>
      <c r="F193" s="72"/>
      <c r="G193" s="72">
        <f t="shared" si="5"/>
        <v>0</v>
      </c>
      <c r="H193" s="73"/>
    </row>
    <row r="194" spans="2:8">
      <c r="B194" s="68">
        <f t="shared" ref="B194:B257" si="6">+B193+0.01</f>
        <v>7.1799999999999962</v>
      </c>
      <c r="C194" s="76" t="s">
        <v>112</v>
      </c>
      <c r="D194" s="70">
        <v>4</v>
      </c>
      <c r="E194" s="71" t="s">
        <v>3</v>
      </c>
      <c r="F194" s="72"/>
      <c r="G194" s="72">
        <f t="shared" si="5"/>
        <v>0</v>
      </c>
      <c r="H194" s="73"/>
    </row>
    <row r="195" spans="2:8">
      <c r="B195" s="68">
        <f t="shared" si="6"/>
        <v>7.1899999999999959</v>
      </c>
      <c r="C195" s="76" t="s">
        <v>121</v>
      </c>
      <c r="D195" s="70">
        <v>1</v>
      </c>
      <c r="E195" s="71" t="s">
        <v>3</v>
      </c>
      <c r="F195" s="72"/>
      <c r="G195" s="72">
        <f t="shared" si="5"/>
        <v>0</v>
      </c>
      <c r="H195" s="73"/>
    </row>
    <row r="196" spans="2:8">
      <c r="B196" s="68">
        <f t="shared" si="6"/>
        <v>7.1999999999999957</v>
      </c>
      <c r="C196" s="76" t="s">
        <v>55</v>
      </c>
      <c r="D196" s="70">
        <v>7</v>
      </c>
      <c r="E196" s="71" t="s">
        <v>3</v>
      </c>
      <c r="F196" s="72"/>
      <c r="G196" s="72">
        <f t="shared" si="5"/>
        <v>0</v>
      </c>
      <c r="H196" s="73"/>
    </row>
    <row r="197" spans="2:8">
      <c r="B197" s="68">
        <f t="shared" si="6"/>
        <v>7.2099999999999955</v>
      </c>
      <c r="C197" s="76" t="s">
        <v>57</v>
      </c>
      <c r="D197" s="70">
        <v>9</v>
      </c>
      <c r="E197" s="71" t="s">
        <v>3</v>
      </c>
      <c r="F197" s="72"/>
      <c r="G197" s="72">
        <f t="shared" si="5"/>
        <v>0</v>
      </c>
      <c r="H197" s="73"/>
    </row>
    <row r="198" spans="2:8">
      <c r="B198" s="68">
        <f t="shared" si="6"/>
        <v>7.2199999999999953</v>
      </c>
      <c r="C198" s="76" t="s">
        <v>58</v>
      </c>
      <c r="D198" s="70">
        <v>17</v>
      </c>
      <c r="E198" s="71" t="s">
        <v>3</v>
      </c>
      <c r="F198" s="72"/>
      <c r="G198" s="72">
        <f t="shared" si="5"/>
        <v>0</v>
      </c>
      <c r="H198" s="73"/>
    </row>
    <row r="199" spans="2:8">
      <c r="B199" s="68">
        <f t="shared" si="6"/>
        <v>7.2299999999999951</v>
      </c>
      <c r="C199" s="76" t="s">
        <v>59</v>
      </c>
      <c r="D199" s="70">
        <v>26</v>
      </c>
      <c r="E199" s="71" t="s">
        <v>3</v>
      </c>
      <c r="F199" s="72"/>
      <c r="G199" s="72">
        <f t="shared" si="5"/>
        <v>0</v>
      </c>
      <c r="H199" s="73"/>
    </row>
    <row r="200" spans="2:8">
      <c r="B200" s="68">
        <f t="shared" si="6"/>
        <v>7.2399999999999949</v>
      </c>
      <c r="C200" s="76" t="s">
        <v>116</v>
      </c>
      <c r="D200" s="70">
        <v>50</v>
      </c>
      <c r="E200" s="71" t="s">
        <v>3</v>
      </c>
      <c r="F200" s="72"/>
      <c r="G200" s="72">
        <f t="shared" si="5"/>
        <v>0</v>
      </c>
      <c r="H200" s="73"/>
    </row>
    <row r="201" spans="2:8">
      <c r="B201" s="68">
        <f t="shared" si="6"/>
        <v>7.2499999999999947</v>
      </c>
      <c r="C201" s="76" t="s">
        <v>117</v>
      </c>
      <c r="D201" s="70">
        <v>400</v>
      </c>
      <c r="E201" s="71" t="s">
        <v>3</v>
      </c>
      <c r="F201" s="72"/>
      <c r="G201" s="72">
        <f t="shared" si="5"/>
        <v>0</v>
      </c>
      <c r="H201" s="73"/>
    </row>
    <row r="202" spans="2:8">
      <c r="B202" s="68">
        <f t="shared" si="6"/>
        <v>7.2599999999999945</v>
      </c>
      <c r="C202" s="76" t="s">
        <v>122</v>
      </c>
      <c r="D202" s="70">
        <v>150</v>
      </c>
      <c r="E202" s="71" t="s">
        <v>3</v>
      </c>
      <c r="F202" s="72"/>
      <c r="G202" s="72">
        <f t="shared" si="5"/>
        <v>0</v>
      </c>
      <c r="H202" s="73"/>
    </row>
    <row r="203" spans="2:8">
      <c r="B203" s="68">
        <f t="shared" si="6"/>
        <v>7.2699999999999942</v>
      </c>
      <c r="C203" s="76" t="s">
        <v>119</v>
      </c>
      <c r="D203" s="70">
        <v>1</v>
      </c>
      <c r="E203" s="71" t="s">
        <v>3</v>
      </c>
      <c r="F203" s="72"/>
      <c r="G203" s="72">
        <f t="shared" si="5"/>
        <v>0</v>
      </c>
      <c r="H203" s="73"/>
    </row>
    <row r="204" spans="2:8">
      <c r="B204" s="68"/>
      <c r="C204" s="76"/>
      <c r="D204" s="70"/>
      <c r="E204" s="71"/>
      <c r="F204" s="72"/>
      <c r="G204" s="72"/>
      <c r="H204" s="73">
        <f>SUM(G177:G203)</f>
        <v>0</v>
      </c>
    </row>
    <row r="205" spans="2:8">
      <c r="B205" s="63">
        <v>8</v>
      </c>
      <c r="C205" s="64" t="s">
        <v>124</v>
      </c>
      <c r="D205" s="70"/>
      <c r="E205" s="71"/>
      <c r="F205" s="72"/>
      <c r="G205" s="72">
        <f t="shared" si="5"/>
        <v>0</v>
      </c>
      <c r="H205" s="73"/>
    </row>
    <row r="206" spans="2:8">
      <c r="B206" s="68">
        <f t="shared" si="6"/>
        <v>8.01</v>
      </c>
      <c r="C206" s="76" t="s">
        <v>11</v>
      </c>
      <c r="D206" s="70">
        <v>153</v>
      </c>
      <c r="E206" s="71" t="s">
        <v>3</v>
      </c>
      <c r="F206" s="72"/>
      <c r="G206" s="72">
        <f t="shared" si="5"/>
        <v>0</v>
      </c>
      <c r="H206" s="73"/>
    </row>
    <row r="207" spans="2:8">
      <c r="B207" s="68">
        <f t="shared" si="6"/>
        <v>8.02</v>
      </c>
      <c r="C207" s="76" t="s">
        <v>12</v>
      </c>
      <c r="D207" s="70">
        <v>153</v>
      </c>
      <c r="E207" s="71" t="s">
        <v>3</v>
      </c>
      <c r="F207" s="72"/>
      <c r="G207" s="72">
        <f t="shared" si="5"/>
        <v>0</v>
      </c>
      <c r="H207" s="73"/>
    </row>
    <row r="208" spans="2:8">
      <c r="B208" s="68">
        <f t="shared" si="6"/>
        <v>8.0299999999999994</v>
      </c>
      <c r="C208" s="76" t="s">
        <v>14</v>
      </c>
      <c r="D208" s="70">
        <v>36</v>
      </c>
      <c r="E208" s="71" t="s">
        <v>3</v>
      </c>
      <c r="F208" s="72"/>
      <c r="G208" s="72">
        <f t="shared" ref="G208:G273" si="7">+ROUND(F208*D208,2)</f>
        <v>0</v>
      </c>
      <c r="H208" s="73"/>
    </row>
    <row r="209" spans="2:8">
      <c r="B209" s="68">
        <f t="shared" si="6"/>
        <v>8.0399999999999991</v>
      </c>
      <c r="C209" s="76" t="s">
        <v>98</v>
      </c>
      <c r="D209" s="70">
        <v>24</v>
      </c>
      <c r="E209" s="71" t="s">
        <v>3</v>
      </c>
      <c r="F209" s="72"/>
      <c r="G209" s="72">
        <f t="shared" si="7"/>
        <v>0</v>
      </c>
      <c r="H209" s="73"/>
    </row>
    <row r="210" spans="2:8">
      <c r="B210" s="68">
        <f t="shared" si="6"/>
        <v>8.0499999999999989</v>
      </c>
      <c r="C210" s="76" t="s">
        <v>17</v>
      </c>
      <c r="D210" s="70">
        <v>40</v>
      </c>
      <c r="E210" s="71" t="s">
        <v>3</v>
      </c>
      <c r="F210" s="72"/>
      <c r="G210" s="72">
        <f t="shared" si="7"/>
        <v>0</v>
      </c>
      <c r="H210" s="73"/>
    </row>
    <row r="211" spans="2:8">
      <c r="B211" s="68">
        <f t="shared" si="6"/>
        <v>8.0599999999999987</v>
      </c>
      <c r="C211" s="76" t="s">
        <v>19</v>
      </c>
      <c r="D211" s="70">
        <v>72</v>
      </c>
      <c r="E211" s="71" t="s">
        <v>3</v>
      </c>
      <c r="F211" s="72"/>
      <c r="G211" s="72">
        <f t="shared" si="7"/>
        <v>0</v>
      </c>
      <c r="H211" s="73"/>
    </row>
    <row r="212" spans="2:8">
      <c r="B212" s="68">
        <f t="shared" si="6"/>
        <v>8.0699999999999985</v>
      </c>
      <c r="C212" s="76" t="s">
        <v>99</v>
      </c>
      <c r="D212" s="70">
        <v>48</v>
      </c>
      <c r="E212" s="71" t="s">
        <v>3</v>
      </c>
      <c r="F212" s="72"/>
      <c r="G212" s="72">
        <f t="shared" si="7"/>
        <v>0</v>
      </c>
      <c r="H212" s="73"/>
    </row>
    <row r="213" spans="2:8">
      <c r="B213" s="68">
        <f t="shared" si="6"/>
        <v>8.0799999999999983</v>
      </c>
      <c r="C213" s="76" t="s">
        <v>22</v>
      </c>
      <c r="D213" s="70">
        <v>210</v>
      </c>
      <c r="E213" s="71" t="s">
        <v>3</v>
      </c>
      <c r="F213" s="72"/>
      <c r="G213" s="72">
        <f t="shared" si="7"/>
        <v>0</v>
      </c>
      <c r="H213" s="73"/>
    </row>
    <row r="214" spans="2:8">
      <c r="B214" s="68">
        <f t="shared" si="6"/>
        <v>8.0899999999999981</v>
      </c>
      <c r="C214" s="76" t="s">
        <v>27</v>
      </c>
      <c r="D214" s="70">
        <v>422</v>
      </c>
      <c r="E214" s="71" t="s">
        <v>3</v>
      </c>
      <c r="F214" s="72"/>
      <c r="G214" s="72">
        <f t="shared" si="7"/>
        <v>0</v>
      </c>
      <c r="H214" s="73"/>
    </row>
    <row r="215" spans="2:8">
      <c r="B215" s="68">
        <f t="shared" si="6"/>
        <v>8.0999999999999979</v>
      </c>
      <c r="C215" s="76" t="s">
        <v>30</v>
      </c>
      <c r="D215" s="70">
        <v>4</v>
      </c>
      <c r="E215" s="71" t="s">
        <v>3</v>
      </c>
      <c r="F215" s="72"/>
      <c r="G215" s="72">
        <f t="shared" si="7"/>
        <v>0</v>
      </c>
      <c r="H215" s="73"/>
    </row>
    <row r="216" spans="2:8">
      <c r="B216" s="68">
        <f t="shared" si="6"/>
        <v>8.1099999999999977</v>
      </c>
      <c r="C216" s="76" t="s">
        <v>33</v>
      </c>
      <c r="D216" s="70">
        <v>34</v>
      </c>
      <c r="E216" s="71" t="s">
        <v>3</v>
      </c>
      <c r="F216" s="72"/>
      <c r="G216" s="72">
        <f t="shared" si="7"/>
        <v>0</v>
      </c>
      <c r="H216" s="73"/>
    </row>
    <row r="217" spans="2:8">
      <c r="B217" s="68">
        <f t="shared" si="6"/>
        <v>8.1199999999999974</v>
      </c>
      <c r="C217" s="76" t="s">
        <v>104</v>
      </c>
      <c r="D217" s="70">
        <v>21</v>
      </c>
      <c r="E217" s="71" t="s">
        <v>3</v>
      </c>
      <c r="F217" s="72"/>
      <c r="G217" s="72">
        <f t="shared" si="7"/>
        <v>0</v>
      </c>
      <c r="H217" s="73"/>
    </row>
    <row r="218" spans="2:8">
      <c r="B218" s="68">
        <f t="shared" si="6"/>
        <v>8.1299999999999972</v>
      </c>
      <c r="C218" s="76" t="s">
        <v>37</v>
      </c>
      <c r="D218" s="70">
        <v>59</v>
      </c>
      <c r="E218" s="71" t="s">
        <v>3</v>
      </c>
      <c r="F218" s="72"/>
      <c r="G218" s="72">
        <f t="shared" si="7"/>
        <v>0</v>
      </c>
      <c r="H218" s="73"/>
    </row>
    <row r="219" spans="2:8">
      <c r="B219" s="68">
        <f t="shared" si="6"/>
        <v>8.139999999999997</v>
      </c>
      <c r="C219" s="76" t="s">
        <v>105</v>
      </c>
      <c r="D219" s="70">
        <v>36</v>
      </c>
      <c r="E219" s="71" t="s">
        <v>3</v>
      </c>
      <c r="F219" s="72"/>
      <c r="G219" s="72">
        <f t="shared" si="7"/>
        <v>0</v>
      </c>
      <c r="H219" s="73"/>
    </row>
    <row r="220" spans="2:8">
      <c r="B220" s="68">
        <f t="shared" si="6"/>
        <v>8.1499999999999968</v>
      </c>
      <c r="C220" s="76" t="s">
        <v>106</v>
      </c>
      <c r="D220" s="70">
        <v>26</v>
      </c>
      <c r="E220" s="71" t="s">
        <v>3</v>
      </c>
      <c r="F220" s="72"/>
      <c r="G220" s="72">
        <f t="shared" si="7"/>
        <v>0</v>
      </c>
      <c r="H220" s="73"/>
    </row>
    <row r="221" spans="2:8">
      <c r="B221" s="68">
        <f t="shared" si="6"/>
        <v>8.1599999999999966</v>
      </c>
      <c r="C221" s="76" t="s">
        <v>43</v>
      </c>
      <c r="D221" s="70">
        <v>40</v>
      </c>
      <c r="E221" s="71" t="s">
        <v>3</v>
      </c>
      <c r="F221" s="72"/>
      <c r="G221" s="72">
        <f t="shared" si="7"/>
        <v>0</v>
      </c>
      <c r="H221" s="73"/>
    </row>
    <row r="222" spans="2:8">
      <c r="B222" s="68">
        <f t="shared" si="6"/>
        <v>8.1699999999999964</v>
      </c>
      <c r="C222" s="76" t="s">
        <v>48</v>
      </c>
      <c r="D222" s="70">
        <v>153</v>
      </c>
      <c r="E222" s="71" t="s">
        <v>3</v>
      </c>
      <c r="F222" s="72"/>
      <c r="G222" s="72">
        <f t="shared" si="7"/>
        <v>0</v>
      </c>
      <c r="H222" s="73"/>
    </row>
    <row r="223" spans="2:8">
      <c r="B223" s="68">
        <f t="shared" si="6"/>
        <v>8.1799999999999962</v>
      </c>
      <c r="C223" s="76" t="s">
        <v>112</v>
      </c>
      <c r="D223" s="70">
        <v>4</v>
      </c>
      <c r="E223" s="71" t="s">
        <v>3</v>
      </c>
      <c r="F223" s="72"/>
      <c r="G223" s="72">
        <f t="shared" si="7"/>
        <v>0</v>
      </c>
      <c r="H223" s="73"/>
    </row>
    <row r="224" spans="2:8">
      <c r="B224" s="68">
        <f t="shared" si="6"/>
        <v>8.1899999999999959</v>
      </c>
      <c r="C224" s="76" t="s">
        <v>121</v>
      </c>
      <c r="D224" s="70">
        <v>1</v>
      </c>
      <c r="E224" s="71" t="s">
        <v>3</v>
      </c>
      <c r="F224" s="72"/>
      <c r="G224" s="72">
        <f t="shared" si="7"/>
        <v>0</v>
      </c>
      <c r="H224" s="73"/>
    </row>
    <row r="225" spans="2:8">
      <c r="B225" s="68">
        <f t="shared" si="6"/>
        <v>8.1999999999999957</v>
      </c>
      <c r="C225" s="76" t="s">
        <v>55</v>
      </c>
      <c r="D225" s="70">
        <v>7</v>
      </c>
      <c r="E225" s="71" t="s">
        <v>3</v>
      </c>
      <c r="F225" s="72"/>
      <c r="G225" s="72">
        <f t="shared" si="7"/>
        <v>0</v>
      </c>
      <c r="H225" s="73"/>
    </row>
    <row r="226" spans="2:8">
      <c r="B226" s="68">
        <f t="shared" si="6"/>
        <v>8.2099999999999955</v>
      </c>
      <c r="C226" s="76" t="s">
        <v>57</v>
      </c>
      <c r="D226" s="70">
        <v>1</v>
      </c>
      <c r="E226" s="71" t="s">
        <v>3</v>
      </c>
      <c r="F226" s="72"/>
      <c r="G226" s="72">
        <f t="shared" si="7"/>
        <v>0</v>
      </c>
      <c r="H226" s="73"/>
    </row>
    <row r="227" spans="2:8">
      <c r="B227" s="68">
        <f t="shared" si="6"/>
        <v>8.2199999999999953</v>
      </c>
      <c r="C227" s="76" t="s">
        <v>58</v>
      </c>
      <c r="D227" s="70">
        <v>9</v>
      </c>
      <c r="E227" s="71" t="s">
        <v>3</v>
      </c>
      <c r="F227" s="72"/>
      <c r="G227" s="72">
        <f t="shared" si="7"/>
        <v>0</v>
      </c>
      <c r="H227" s="73"/>
    </row>
    <row r="228" spans="2:8">
      <c r="B228" s="68">
        <f t="shared" si="6"/>
        <v>8.2299999999999951</v>
      </c>
      <c r="C228" s="76" t="s">
        <v>59</v>
      </c>
      <c r="D228" s="70">
        <v>18</v>
      </c>
      <c r="E228" s="71" t="s">
        <v>3</v>
      </c>
      <c r="F228" s="72"/>
      <c r="G228" s="72">
        <f t="shared" si="7"/>
        <v>0</v>
      </c>
      <c r="H228" s="73"/>
    </row>
    <row r="229" spans="2:8">
      <c r="B229" s="68">
        <f t="shared" si="6"/>
        <v>8.2399999999999949</v>
      </c>
      <c r="C229" s="76" t="s">
        <v>116</v>
      </c>
      <c r="D229" s="70">
        <v>27</v>
      </c>
      <c r="E229" s="71" t="s">
        <v>3</v>
      </c>
      <c r="F229" s="72"/>
      <c r="G229" s="72">
        <f t="shared" si="7"/>
        <v>0</v>
      </c>
      <c r="H229" s="73"/>
    </row>
    <row r="230" spans="2:8">
      <c r="B230" s="68">
        <f t="shared" si="6"/>
        <v>8.2499999999999947</v>
      </c>
      <c r="C230" s="76" t="s">
        <v>117</v>
      </c>
      <c r="D230" s="70">
        <v>50</v>
      </c>
      <c r="E230" s="71" t="s">
        <v>3</v>
      </c>
      <c r="F230" s="72"/>
      <c r="G230" s="72">
        <f t="shared" si="7"/>
        <v>0</v>
      </c>
      <c r="H230" s="73"/>
    </row>
    <row r="231" spans="2:8">
      <c r="B231" s="68">
        <f t="shared" si="6"/>
        <v>8.2599999999999945</v>
      </c>
      <c r="C231" s="76" t="s">
        <v>117</v>
      </c>
      <c r="D231" s="70">
        <v>400</v>
      </c>
      <c r="E231" s="71" t="s">
        <v>3</v>
      </c>
      <c r="F231" s="72"/>
      <c r="G231" s="72">
        <f t="shared" si="7"/>
        <v>0</v>
      </c>
      <c r="H231" s="73"/>
    </row>
    <row r="232" spans="2:8">
      <c r="B232" s="68">
        <f t="shared" si="6"/>
        <v>8.2699999999999942</v>
      </c>
      <c r="C232" s="76" t="s">
        <v>122</v>
      </c>
      <c r="D232" s="70">
        <v>150</v>
      </c>
      <c r="E232" s="71" t="s">
        <v>3</v>
      </c>
      <c r="F232" s="72"/>
      <c r="G232" s="72">
        <f t="shared" si="7"/>
        <v>0</v>
      </c>
      <c r="H232" s="73"/>
    </row>
    <row r="233" spans="2:8">
      <c r="B233" s="68">
        <f t="shared" si="6"/>
        <v>8.279999999999994</v>
      </c>
      <c r="C233" s="76" t="s">
        <v>119</v>
      </c>
      <c r="D233" s="70">
        <v>1</v>
      </c>
      <c r="E233" s="71" t="s">
        <v>3</v>
      </c>
      <c r="F233" s="72"/>
      <c r="G233" s="72">
        <f t="shared" si="7"/>
        <v>0</v>
      </c>
      <c r="H233" s="73"/>
    </row>
    <row r="234" spans="2:8">
      <c r="B234" s="68"/>
      <c r="C234" s="76"/>
      <c r="D234" s="70"/>
      <c r="E234" s="71"/>
      <c r="F234" s="72"/>
      <c r="G234" s="72"/>
      <c r="H234" s="73">
        <f>SUM(G206:G233)</f>
        <v>0</v>
      </c>
    </row>
    <row r="235" spans="2:8">
      <c r="B235" s="63">
        <v>9</v>
      </c>
      <c r="C235" s="64" t="s">
        <v>125</v>
      </c>
      <c r="D235" s="70"/>
      <c r="E235" s="71"/>
      <c r="F235" s="72"/>
      <c r="G235" s="72">
        <f t="shared" si="7"/>
        <v>0</v>
      </c>
      <c r="H235" s="73"/>
    </row>
    <row r="236" spans="2:8">
      <c r="B236" s="68">
        <f t="shared" si="6"/>
        <v>9.01</v>
      </c>
      <c r="C236" s="76" t="s">
        <v>11</v>
      </c>
      <c r="D236" s="70">
        <v>153</v>
      </c>
      <c r="E236" s="71" t="s">
        <v>3</v>
      </c>
      <c r="F236" s="72"/>
      <c r="G236" s="72">
        <f t="shared" si="7"/>
        <v>0</v>
      </c>
      <c r="H236" s="73"/>
    </row>
    <row r="237" spans="2:8">
      <c r="B237" s="68">
        <f t="shared" si="6"/>
        <v>9.02</v>
      </c>
      <c r="C237" s="76" t="s">
        <v>12</v>
      </c>
      <c r="D237" s="70">
        <v>153</v>
      </c>
      <c r="E237" s="71" t="s">
        <v>3</v>
      </c>
      <c r="F237" s="72"/>
      <c r="G237" s="72">
        <f t="shared" si="7"/>
        <v>0</v>
      </c>
      <c r="H237" s="73"/>
    </row>
    <row r="238" spans="2:8">
      <c r="B238" s="68">
        <f t="shared" si="6"/>
        <v>9.0299999999999994</v>
      </c>
      <c r="C238" s="76" t="s">
        <v>14</v>
      </c>
      <c r="D238" s="70">
        <v>36</v>
      </c>
      <c r="E238" s="71" t="s">
        <v>3</v>
      </c>
      <c r="F238" s="72"/>
      <c r="G238" s="72">
        <f t="shared" si="7"/>
        <v>0</v>
      </c>
      <c r="H238" s="73"/>
    </row>
    <row r="239" spans="2:8">
      <c r="B239" s="68">
        <f t="shared" si="6"/>
        <v>9.0399999999999991</v>
      </c>
      <c r="C239" s="76" t="s">
        <v>98</v>
      </c>
      <c r="D239" s="70">
        <v>24</v>
      </c>
      <c r="E239" s="71" t="s">
        <v>3</v>
      </c>
      <c r="F239" s="72"/>
      <c r="G239" s="72">
        <f t="shared" si="7"/>
        <v>0</v>
      </c>
      <c r="H239" s="73"/>
    </row>
    <row r="240" spans="2:8">
      <c r="B240" s="68">
        <f t="shared" si="6"/>
        <v>9.0499999999999989</v>
      </c>
      <c r="C240" s="76" t="s">
        <v>17</v>
      </c>
      <c r="D240" s="70">
        <v>40</v>
      </c>
      <c r="E240" s="71" t="s">
        <v>3</v>
      </c>
      <c r="F240" s="72"/>
      <c r="G240" s="72">
        <f t="shared" si="7"/>
        <v>0</v>
      </c>
      <c r="H240" s="73"/>
    </row>
    <row r="241" spans="2:8">
      <c r="B241" s="68">
        <f t="shared" si="6"/>
        <v>9.0599999999999987</v>
      </c>
      <c r="C241" s="76" t="s">
        <v>19</v>
      </c>
      <c r="D241" s="70">
        <v>72</v>
      </c>
      <c r="E241" s="71" t="s">
        <v>3</v>
      </c>
      <c r="F241" s="72"/>
      <c r="G241" s="72">
        <f t="shared" si="7"/>
        <v>0</v>
      </c>
      <c r="H241" s="73"/>
    </row>
    <row r="242" spans="2:8">
      <c r="B242" s="68">
        <f t="shared" si="6"/>
        <v>9.0699999999999985</v>
      </c>
      <c r="C242" s="76" t="s">
        <v>99</v>
      </c>
      <c r="D242" s="70">
        <v>48</v>
      </c>
      <c r="E242" s="71" t="s">
        <v>3</v>
      </c>
      <c r="F242" s="72"/>
      <c r="G242" s="72">
        <f t="shared" si="7"/>
        <v>0</v>
      </c>
      <c r="H242" s="73"/>
    </row>
    <row r="243" spans="2:8">
      <c r="B243" s="68">
        <f t="shared" si="6"/>
        <v>9.0799999999999983</v>
      </c>
      <c r="C243" s="76" t="s">
        <v>22</v>
      </c>
      <c r="D243" s="70">
        <v>210</v>
      </c>
      <c r="E243" s="71" t="s">
        <v>3</v>
      </c>
      <c r="F243" s="72"/>
      <c r="G243" s="72">
        <f t="shared" si="7"/>
        <v>0</v>
      </c>
      <c r="H243" s="73"/>
    </row>
    <row r="244" spans="2:8">
      <c r="B244" s="68">
        <f t="shared" si="6"/>
        <v>9.0899999999999981</v>
      </c>
      <c r="C244" s="76" t="s">
        <v>27</v>
      </c>
      <c r="D244" s="70">
        <v>422</v>
      </c>
      <c r="E244" s="71" t="s">
        <v>3</v>
      </c>
      <c r="F244" s="72"/>
      <c r="G244" s="72">
        <f t="shared" si="7"/>
        <v>0</v>
      </c>
      <c r="H244" s="73"/>
    </row>
    <row r="245" spans="2:8">
      <c r="B245" s="68">
        <f t="shared" si="6"/>
        <v>9.0999999999999979</v>
      </c>
      <c r="C245" s="76" t="s">
        <v>30</v>
      </c>
      <c r="D245" s="70">
        <v>4</v>
      </c>
      <c r="E245" s="71" t="s">
        <v>3</v>
      </c>
      <c r="F245" s="72"/>
      <c r="G245" s="72">
        <f t="shared" si="7"/>
        <v>0</v>
      </c>
      <c r="H245" s="73"/>
    </row>
    <row r="246" spans="2:8">
      <c r="B246" s="68">
        <f t="shared" si="6"/>
        <v>9.1099999999999977</v>
      </c>
      <c r="C246" s="76" t="s">
        <v>33</v>
      </c>
      <c r="D246" s="70">
        <v>34</v>
      </c>
      <c r="E246" s="71" t="s">
        <v>3</v>
      </c>
      <c r="F246" s="72"/>
      <c r="G246" s="72">
        <f t="shared" si="7"/>
        <v>0</v>
      </c>
      <c r="H246" s="73"/>
    </row>
    <row r="247" spans="2:8">
      <c r="B247" s="68">
        <f t="shared" si="6"/>
        <v>9.1199999999999974</v>
      </c>
      <c r="C247" s="76" t="s">
        <v>104</v>
      </c>
      <c r="D247" s="70">
        <v>21</v>
      </c>
      <c r="E247" s="71" t="s">
        <v>3</v>
      </c>
      <c r="F247" s="72"/>
      <c r="G247" s="72">
        <f t="shared" si="7"/>
        <v>0</v>
      </c>
      <c r="H247" s="73"/>
    </row>
    <row r="248" spans="2:8">
      <c r="B248" s="68">
        <f t="shared" si="6"/>
        <v>9.1299999999999972</v>
      </c>
      <c r="C248" s="76" t="s">
        <v>37</v>
      </c>
      <c r="D248" s="70">
        <v>59</v>
      </c>
      <c r="E248" s="71" t="s">
        <v>3</v>
      </c>
      <c r="F248" s="72"/>
      <c r="G248" s="72">
        <f t="shared" si="7"/>
        <v>0</v>
      </c>
      <c r="H248" s="73"/>
    </row>
    <row r="249" spans="2:8">
      <c r="B249" s="68">
        <f t="shared" si="6"/>
        <v>9.139999999999997</v>
      </c>
      <c r="C249" s="76" t="s">
        <v>105</v>
      </c>
      <c r="D249" s="70">
        <v>36</v>
      </c>
      <c r="E249" s="71" t="s">
        <v>3</v>
      </c>
      <c r="F249" s="72"/>
      <c r="G249" s="72">
        <f t="shared" si="7"/>
        <v>0</v>
      </c>
      <c r="H249" s="73"/>
    </row>
    <row r="250" spans="2:8">
      <c r="B250" s="68">
        <f t="shared" si="6"/>
        <v>9.1499999999999968</v>
      </c>
      <c r="C250" s="76" t="s">
        <v>107</v>
      </c>
      <c r="D250" s="70">
        <v>26</v>
      </c>
      <c r="E250" s="71" t="s">
        <v>3</v>
      </c>
      <c r="F250" s="72"/>
      <c r="G250" s="72">
        <f t="shared" si="7"/>
        <v>0</v>
      </c>
      <c r="H250" s="73"/>
    </row>
    <row r="251" spans="2:8">
      <c r="B251" s="68">
        <f t="shared" si="6"/>
        <v>9.1599999999999966</v>
      </c>
      <c r="C251" s="76" t="s">
        <v>43</v>
      </c>
      <c r="D251" s="70">
        <v>40</v>
      </c>
      <c r="E251" s="71" t="s">
        <v>3</v>
      </c>
      <c r="F251" s="72"/>
      <c r="G251" s="72">
        <f t="shared" si="7"/>
        <v>0</v>
      </c>
      <c r="H251" s="73"/>
    </row>
    <row r="252" spans="2:8">
      <c r="B252" s="68">
        <f t="shared" si="6"/>
        <v>9.1699999999999964</v>
      </c>
      <c r="C252" s="76" t="s">
        <v>48</v>
      </c>
      <c r="D252" s="70">
        <v>153</v>
      </c>
      <c r="E252" s="71" t="s">
        <v>3</v>
      </c>
      <c r="F252" s="72"/>
      <c r="G252" s="72">
        <f t="shared" si="7"/>
        <v>0</v>
      </c>
      <c r="H252" s="73"/>
    </row>
    <row r="253" spans="2:8">
      <c r="B253" s="68">
        <f t="shared" si="6"/>
        <v>9.1799999999999962</v>
      </c>
      <c r="C253" s="76" t="s">
        <v>112</v>
      </c>
      <c r="D253" s="70">
        <v>4</v>
      </c>
      <c r="E253" s="71" t="s">
        <v>3</v>
      </c>
      <c r="F253" s="72"/>
      <c r="G253" s="72">
        <f t="shared" si="7"/>
        <v>0</v>
      </c>
      <c r="H253" s="73"/>
    </row>
    <row r="254" spans="2:8">
      <c r="B254" s="68">
        <f t="shared" si="6"/>
        <v>9.1899999999999959</v>
      </c>
      <c r="C254" s="76" t="s">
        <v>121</v>
      </c>
      <c r="D254" s="70">
        <v>1</v>
      </c>
      <c r="E254" s="71" t="s">
        <v>3</v>
      </c>
      <c r="F254" s="72"/>
      <c r="G254" s="72">
        <f t="shared" si="7"/>
        <v>0</v>
      </c>
      <c r="H254" s="73"/>
    </row>
    <row r="255" spans="2:8">
      <c r="B255" s="68">
        <f t="shared" si="6"/>
        <v>9.1999999999999957</v>
      </c>
      <c r="C255" s="76" t="s">
        <v>55</v>
      </c>
      <c r="D255" s="70">
        <v>7</v>
      </c>
      <c r="E255" s="71" t="s">
        <v>3</v>
      </c>
      <c r="F255" s="72"/>
      <c r="G255" s="72">
        <f t="shared" si="7"/>
        <v>0</v>
      </c>
      <c r="H255" s="73"/>
    </row>
    <row r="256" spans="2:8">
      <c r="B256" s="68">
        <f t="shared" si="6"/>
        <v>9.2099999999999955</v>
      </c>
      <c r="C256" s="76" t="s">
        <v>126</v>
      </c>
      <c r="D256" s="70">
        <v>1</v>
      </c>
      <c r="E256" s="71" t="s">
        <v>3</v>
      </c>
      <c r="F256" s="72"/>
      <c r="G256" s="72">
        <f t="shared" si="7"/>
        <v>0</v>
      </c>
      <c r="H256" s="73"/>
    </row>
    <row r="257" spans="2:8">
      <c r="B257" s="68">
        <f t="shared" si="6"/>
        <v>9.2199999999999953</v>
      </c>
      <c r="C257" s="76" t="s">
        <v>57</v>
      </c>
      <c r="D257" s="70">
        <v>9</v>
      </c>
      <c r="E257" s="71" t="s">
        <v>3</v>
      </c>
      <c r="F257" s="72"/>
      <c r="G257" s="72">
        <f t="shared" si="7"/>
        <v>0</v>
      </c>
      <c r="H257" s="73"/>
    </row>
    <row r="258" spans="2:8">
      <c r="B258" s="68">
        <f t="shared" ref="B258:B321" si="8">+B257+0.01</f>
        <v>9.2299999999999951</v>
      </c>
      <c r="C258" s="76" t="s">
        <v>58</v>
      </c>
      <c r="D258" s="70">
        <v>18</v>
      </c>
      <c r="E258" s="71" t="s">
        <v>3</v>
      </c>
      <c r="F258" s="72"/>
      <c r="G258" s="72">
        <f t="shared" si="7"/>
        <v>0</v>
      </c>
      <c r="H258" s="73"/>
    </row>
    <row r="259" spans="2:8">
      <c r="B259" s="68">
        <f t="shared" si="8"/>
        <v>9.2399999999999949</v>
      </c>
      <c r="C259" s="76" t="s">
        <v>59</v>
      </c>
      <c r="D259" s="70">
        <v>27</v>
      </c>
      <c r="E259" s="71" t="s">
        <v>3</v>
      </c>
      <c r="F259" s="72"/>
      <c r="G259" s="72">
        <f t="shared" si="7"/>
        <v>0</v>
      </c>
      <c r="H259" s="73"/>
    </row>
    <row r="260" spans="2:8">
      <c r="B260" s="68">
        <f t="shared" si="8"/>
        <v>9.2499999999999947</v>
      </c>
      <c r="C260" s="76" t="s">
        <v>116</v>
      </c>
      <c r="D260" s="70">
        <v>50</v>
      </c>
      <c r="E260" s="71" t="s">
        <v>3</v>
      </c>
      <c r="F260" s="72"/>
      <c r="G260" s="72">
        <f t="shared" si="7"/>
        <v>0</v>
      </c>
      <c r="H260" s="73"/>
    </row>
    <row r="261" spans="2:8">
      <c r="B261" s="68">
        <f t="shared" si="8"/>
        <v>9.2599999999999945</v>
      </c>
      <c r="C261" s="76" t="s">
        <v>117</v>
      </c>
      <c r="D261" s="70">
        <v>400</v>
      </c>
      <c r="E261" s="71" t="s">
        <v>3</v>
      </c>
      <c r="F261" s="72"/>
      <c r="G261" s="72">
        <f t="shared" si="7"/>
        <v>0</v>
      </c>
      <c r="H261" s="73"/>
    </row>
    <row r="262" spans="2:8">
      <c r="B262" s="68">
        <f t="shared" si="8"/>
        <v>9.2699999999999942</v>
      </c>
      <c r="C262" s="76" t="s">
        <v>122</v>
      </c>
      <c r="D262" s="70">
        <v>150</v>
      </c>
      <c r="E262" s="71" t="s">
        <v>3</v>
      </c>
      <c r="F262" s="72"/>
      <c r="G262" s="72">
        <f t="shared" si="7"/>
        <v>0</v>
      </c>
      <c r="H262" s="73"/>
    </row>
    <row r="263" spans="2:8">
      <c r="B263" s="68">
        <f t="shared" si="8"/>
        <v>9.279999999999994</v>
      </c>
      <c r="C263" s="76" t="s">
        <v>119</v>
      </c>
      <c r="D263" s="70">
        <v>1</v>
      </c>
      <c r="E263" s="71" t="s">
        <v>3</v>
      </c>
      <c r="F263" s="72"/>
      <c r="G263" s="72">
        <f t="shared" si="7"/>
        <v>0</v>
      </c>
      <c r="H263" s="73"/>
    </row>
    <row r="264" spans="2:8">
      <c r="B264" s="68"/>
      <c r="C264" s="76"/>
      <c r="D264" s="70"/>
      <c r="E264" s="71"/>
      <c r="F264" s="72"/>
      <c r="G264" s="72"/>
      <c r="H264" s="73">
        <f>SUM(G236:G263)</f>
        <v>0</v>
      </c>
    </row>
    <row r="265" spans="2:8">
      <c r="B265" s="63">
        <v>10</v>
      </c>
      <c r="C265" s="64" t="s">
        <v>127</v>
      </c>
      <c r="D265" s="70"/>
      <c r="E265" s="71"/>
      <c r="F265" s="72"/>
      <c r="G265" s="72">
        <f t="shared" si="7"/>
        <v>0</v>
      </c>
      <c r="H265" s="73"/>
    </row>
    <row r="266" spans="2:8">
      <c r="B266" s="68">
        <f t="shared" si="8"/>
        <v>10.01</v>
      </c>
      <c r="C266" s="76" t="s">
        <v>11</v>
      </c>
      <c r="D266" s="70">
        <v>291</v>
      </c>
      <c r="E266" s="71" t="s">
        <v>3</v>
      </c>
      <c r="F266" s="72"/>
      <c r="G266" s="72">
        <f t="shared" si="7"/>
        <v>0</v>
      </c>
      <c r="H266" s="73"/>
    </row>
    <row r="267" spans="2:8">
      <c r="B267" s="68">
        <f t="shared" si="8"/>
        <v>10.02</v>
      </c>
      <c r="C267" s="76" t="s">
        <v>12</v>
      </c>
      <c r="D267" s="70">
        <v>291</v>
      </c>
      <c r="E267" s="71" t="s">
        <v>3</v>
      </c>
      <c r="F267" s="72"/>
      <c r="G267" s="72">
        <f t="shared" si="7"/>
        <v>0</v>
      </c>
      <c r="H267" s="73"/>
    </row>
    <row r="268" spans="2:8">
      <c r="B268" s="68">
        <f t="shared" si="8"/>
        <v>10.029999999999999</v>
      </c>
      <c r="C268" s="76" t="s">
        <v>14</v>
      </c>
      <c r="D268" s="70">
        <v>100</v>
      </c>
      <c r="E268" s="71" t="s">
        <v>3</v>
      </c>
      <c r="F268" s="72"/>
      <c r="G268" s="72">
        <f t="shared" si="7"/>
        <v>0</v>
      </c>
      <c r="H268" s="73"/>
    </row>
    <row r="269" spans="2:8">
      <c r="B269" s="68">
        <f t="shared" si="8"/>
        <v>10.039999999999999</v>
      </c>
      <c r="C269" s="76" t="s">
        <v>15</v>
      </c>
      <c r="D269" s="70">
        <v>43</v>
      </c>
      <c r="E269" s="71" t="s">
        <v>3</v>
      </c>
      <c r="F269" s="72"/>
      <c r="G269" s="72">
        <f t="shared" si="7"/>
        <v>0</v>
      </c>
      <c r="H269" s="73"/>
    </row>
    <row r="270" spans="2:8">
      <c r="B270" s="68">
        <f t="shared" si="8"/>
        <v>10.049999999999999</v>
      </c>
      <c r="C270" s="76" t="s">
        <v>98</v>
      </c>
      <c r="D270" s="70">
        <v>44</v>
      </c>
      <c r="E270" s="71" t="s">
        <v>3</v>
      </c>
      <c r="F270" s="72"/>
      <c r="G270" s="72">
        <f t="shared" si="7"/>
        <v>0</v>
      </c>
      <c r="H270" s="73"/>
    </row>
    <row r="271" spans="2:8">
      <c r="B271" s="68">
        <f t="shared" si="8"/>
        <v>10.059999999999999</v>
      </c>
      <c r="C271" s="76" t="s">
        <v>17</v>
      </c>
      <c r="D271" s="70">
        <v>81</v>
      </c>
      <c r="E271" s="71" t="s">
        <v>3</v>
      </c>
      <c r="F271" s="72"/>
      <c r="G271" s="72">
        <f t="shared" si="7"/>
        <v>0</v>
      </c>
      <c r="H271" s="73"/>
    </row>
    <row r="272" spans="2:8">
      <c r="B272" s="68">
        <f t="shared" si="8"/>
        <v>10.069999999999999</v>
      </c>
      <c r="C272" s="76" t="s">
        <v>19</v>
      </c>
      <c r="D272" s="70">
        <v>200</v>
      </c>
      <c r="E272" s="71" t="s">
        <v>3</v>
      </c>
      <c r="F272" s="72"/>
      <c r="G272" s="72">
        <f t="shared" si="7"/>
        <v>0</v>
      </c>
      <c r="H272" s="73"/>
    </row>
    <row r="273" spans="2:8">
      <c r="B273" s="68">
        <f t="shared" si="8"/>
        <v>10.079999999999998</v>
      </c>
      <c r="C273" s="76" t="s">
        <v>20</v>
      </c>
      <c r="D273" s="70">
        <v>86</v>
      </c>
      <c r="E273" s="71" t="s">
        <v>3</v>
      </c>
      <c r="F273" s="72"/>
      <c r="G273" s="72">
        <f t="shared" si="7"/>
        <v>0</v>
      </c>
      <c r="H273" s="73"/>
    </row>
    <row r="274" spans="2:8">
      <c r="B274" s="68">
        <f t="shared" si="8"/>
        <v>10.089999999999998</v>
      </c>
      <c r="C274" s="76" t="s">
        <v>99</v>
      </c>
      <c r="D274" s="70">
        <v>88</v>
      </c>
      <c r="E274" s="71" t="s">
        <v>3</v>
      </c>
      <c r="F274" s="72"/>
      <c r="G274" s="72">
        <f t="shared" ref="G274:G338" si="9">+ROUND(F274*D274,2)</f>
        <v>0</v>
      </c>
      <c r="H274" s="73"/>
    </row>
    <row r="275" spans="2:8">
      <c r="B275" s="68">
        <f t="shared" si="8"/>
        <v>10.099999999999998</v>
      </c>
      <c r="C275" s="76" t="s">
        <v>22</v>
      </c>
      <c r="D275" s="70">
        <v>378</v>
      </c>
      <c r="E275" s="71" t="s">
        <v>3</v>
      </c>
      <c r="F275" s="72"/>
      <c r="G275" s="72">
        <f t="shared" si="9"/>
        <v>0</v>
      </c>
      <c r="H275" s="73"/>
    </row>
    <row r="276" spans="2:8">
      <c r="B276" s="68">
        <f t="shared" si="8"/>
        <v>10.109999999999998</v>
      </c>
      <c r="C276" s="76" t="s">
        <v>24</v>
      </c>
      <c r="D276" s="70">
        <v>8</v>
      </c>
      <c r="E276" s="71" t="s">
        <v>3</v>
      </c>
      <c r="F276" s="72"/>
      <c r="G276" s="72">
        <f t="shared" si="9"/>
        <v>0</v>
      </c>
      <c r="H276" s="73"/>
    </row>
    <row r="277" spans="2:8">
      <c r="B277" s="68">
        <f t="shared" si="8"/>
        <v>10.119999999999997</v>
      </c>
      <c r="C277" s="76" t="s">
        <v>100</v>
      </c>
      <c r="D277" s="70">
        <v>2</v>
      </c>
      <c r="E277" s="71" t="s">
        <v>3</v>
      </c>
      <c r="F277" s="72"/>
      <c r="G277" s="72">
        <f t="shared" si="9"/>
        <v>0</v>
      </c>
      <c r="H277" s="73"/>
    </row>
    <row r="278" spans="2:8">
      <c r="B278" s="68">
        <f t="shared" si="8"/>
        <v>10.129999999999997</v>
      </c>
      <c r="C278" s="76" t="s">
        <v>128</v>
      </c>
      <c r="D278" s="70">
        <v>30</v>
      </c>
      <c r="E278" s="71" t="s">
        <v>3</v>
      </c>
      <c r="F278" s="72"/>
      <c r="G278" s="72">
        <f t="shared" si="9"/>
        <v>0</v>
      </c>
      <c r="H278" s="73"/>
    </row>
    <row r="279" spans="2:8">
      <c r="B279" s="68">
        <f t="shared" si="8"/>
        <v>10.139999999999997</v>
      </c>
      <c r="C279" s="76" t="s">
        <v>102</v>
      </c>
      <c r="D279" s="70">
        <v>886</v>
      </c>
      <c r="E279" s="71" t="s">
        <v>3</v>
      </c>
      <c r="F279" s="72"/>
      <c r="G279" s="72">
        <f t="shared" si="9"/>
        <v>0</v>
      </c>
      <c r="H279" s="73"/>
    </row>
    <row r="280" spans="2:8">
      <c r="B280" s="68">
        <f t="shared" si="8"/>
        <v>10.149999999999997</v>
      </c>
      <c r="C280" s="76" t="s">
        <v>30</v>
      </c>
      <c r="D280" s="70">
        <v>14</v>
      </c>
      <c r="E280" s="71" t="s">
        <v>3</v>
      </c>
      <c r="F280" s="72"/>
      <c r="G280" s="72">
        <f t="shared" si="9"/>
        <v>0</v>
      </c>
      <c r="H280" s="73"/>
    </row>
    <row r="281" spans="2:8">
      <c r="B281" s="68">
        <f t="shared" si="8"/>
        <v>10.159999999999997</v>
      </c>
      <c r="C281" s="76" t="s">
        <v>31</v>
      </c>
      <c r="D281" s="70">
        <v>1</v>
      </c>
      <c r="E281" s="71" t="s">
        <v>3</v>
      </c>
      <c r="F281" s="72"/>
      <c r="G281" s="72">
        <f t="shared" si="9"/>
        <v>0</v>
      </c>
      <c r="H281" s="73"/>
    </row>
    <row r="282" spans="2:8">
      <c r="B282" s="68">
        <f t="shared" si="8"/>
        <v>10.169999999999996</v>
      </c>
      <c r="C282" s="76" t="s">
        <v>103</v>
      </c>
      <c r="D282" s="70">
        <v>5</v>
      </c>
      <c r="E282" s="71" t="s">
        <v>3</v>
      </c>
      <c r="F282" s="72"/>
      <c r="G282" s="72">
        <f t="shared" si="9"/>
        <v>0</v>
      </c>
      <c r="H282" s="73"/>
    </row>
    <row r="283" spans="2:8">
      <c r="B283" s="68">
        <f t="shared" si="8"/>
        <v>10.179999999999996</v>
      </c>
      <c r="C283" s="76" t="s">
        <v>104</v>
      </c>
      <c r="D283" s="70">
        <v>70</v>
      </c>
      <c r="E283" s="71" t="s">
        <v>3</v>
      </c>
      <c r="F283" s="72"/>
      <c r="G283" s="72">
        <f t="shared" si="9"/>
        <v>0</v>
      </c>
      <c r="H283" s="73"/>
    </row>
    <row r="284" spans="2:8">
      <c r="B284" s="68">
        <f t="shared" si="8"/>
        <v>10.189999999999996</v>
      </c>
      <c r="C284" s="76" t="s">
        <v>37</v>
      </c>
      <c r="D284" s="70">
        <v>169</v>
      </c>
      <c r="E284" s="71" t="s">
        <v>3</v>
      </c>
      <c r="F284" s="72"/>
      <c r="G284" s="72">
        <f t="shared" si="9"/>
        <v>0</v>
      </c>
      <c r="H284" s="73"/>
    </row>
    <row r="285" spans="2:8">
      <c r="B285" s="68">
        <f t="shared" si="8"/>
        <v>10.199999999999996</v>
      </c>
      <c r="C285" s="76" t="s">
        <v>38</v>
      </c>
      <c r="D285" s="70">
        <v>68</v>
      </c>
      <c r="E285" s="71" t="s">
        <v>3</v>
      </c>
      <c r="F285" s="72"/>
      <c r="G285" s="72">
        <f t="shared" si="9"/>
        <v>0</v>
      </c>
      <c r="H285" s="73"/>
    </row>
    <row r="286" spans="2:8">
      <c r="B286" s="68">
        <f t="shared" si="8"/>
        <v>10.209999999999996</v>
      </c>
      <c r="C286" s="76" t="s">
        <v>105</v>
      </c>
      <c r="D286" s="70">
        <v>72</v>
      </c>
      <c r="E286" s="71" t="s">
        <v>3</v>
      </c>
      <c r="F286" s="72"/>
      <c r="G286" s="72">
        <f t="shared" si="9"/>
        <v>0</v>
      </c>
      <c r="H286" s="73"/>
    </row>
    <row r="287" spans="2:8">
      <c r="B287" s="68">
        <f t="shared" si="8"/>
        <v>10.219999999999995</v>
      </c>
      <c r="C287" s="76" t="s">
        <v>106</v>
      </c>
      <c r="D287" s="70">
        <v>30</v>
      </c>
      <c r="E287" s="71" t="s">
        <v>3</v>
      </c>
      <c r="F287" s="72"/>
      <c r="G287" s="72">
        <f t="shared" si="9"/>
        <v>0</v>
      </c>
      <c r="H287" s="73"/>
    </row>
    <row r="288" spans="2:8">
      <c r="B288" s="68">
        <f t="shared" si="8"/>
        <v>10.229999999999995</v>
      </c>
      <c r="C288" s="76" t="s">
        <v>129</v>
      </c>
      <c r="D288" s="70">
        <v>42</v>
      </c>
      <c r="E288" s="71" t="s">
        <v>3</v>
      </c>
      <c r="F288" s="72"/>
      <c r="G288" s="72">
        <f t="shared" si="9"/>
        <v>0</v>
      </c>
      <c r="H288" s="73"/>
    </row>
    <row r="289" spans="2:8">
      <c r="B289" s="68">
        <f t="shared" si="8"/>
        <v>10.239999999999995</v>
      </c>
      <c r="C289" s="76" t="s">
        <v>43</v>
      </c>
      <c r="D289" s="70">
        <v>90</v>
      </c>
      <c r="E289" s="71" t="s">
        <v>3</v>
      </c>
      <c r="F289" s="72"/>
      <c r="G289" s="72">
        <f t="shared" si="9"/>
        <v>0</v>
      </c>
      <c r="H289" s="73"/>
    </row>
    <row r="290" spans="2:8">
      <c r="B290" s="68">
        <f t="shared" si="8"/>
        <v>10.249999999999995</v>
      </c>
      <c r="C290" s="76" t="s">
        <v>44</v>
      </c>
      <c r="D290" s="70">
        <v>45</v>
      </c>
      <c r="E290" s="71" t="s">
        <v>3</v>
      </c>
      <c r="F290" s="72"/>
      <c r="G290" s="72">
        <f t="shared" si="9"/>
        <v>0</v>
      </c>
      <c r="H290" s="73"/>
    </row>
    <row r="291" spans="2:8">
      <c r="B291" s="68">
        <f t="shared" si="8"/>
        <v>10.259999999999994</v>
      </c>
      <c r="C291" s="76" t="s">
        <v>108</v>
      </c>
      <c r="D291" s="70">
        <v>4</v>
      </c>
      <c r="E291" s="71" t="s">
        <v>3</v>
      </c>
      <c r="F291" s="72"/>
      <c r="G291" s="72">
        <f t="shared" si="9"/>
        <v>0</v>
      </c>
      <c r="H291" s="73"/>
    </row>
    <row r="292" spans="2:8">
      <c r="B292" s="68">
        <f t="shared" si="8"/>
        <v>10.269999999999994</v>
      </c>
      <c r="C292" s="76" t="s">
        <v>109</v>
      </c>
      <c r="D292" s="70">
        <v>291</v>
      </c>
      <c r="E292" s="71" t="s">
        <v>3</v>
      </c>
      <c r="F292" s="72"/>
      <c r="G292" s="72">
        <f t="shared" si="9"/>
        <v>0</v>
      </c>
      <c r="H292" s="73"/>
    </row>
    <row r="293" spans="2:8">
      <c r="B293" s="68">
        <f t="shared" si="8"/>
        <v>10.279999999999994</v>
      </c>
      <c r="C293" s="76" t="s">
        <v>111</v>
      </c>
      <c r="D293" s="70">
        <v>30</v>
      </c>
      <c r="E293" s="71" t="s">
        <v>3</v>
      </c>
      <c r="F293" s="72"/>
      <c r="G293" s="72">
        <f t="shared" si="9"/>
        <v>0</v>
      </c>
      <c r="H293" s="73"/>
    </row>
    <row r="294" spans="2:8">
      <c r="B294" s="68">
        <f t="shared" si="8"/>
        <v>10.289999999999994</v>
      </c>
      <c r="C294" s="76" t="s">
        <v>50</v>
      </c>
      <c r="D294" s="70">
        <v>4</v>
      </c>
      <c r="E294" s="71" t="s">
        <v>3</v>
      </c>
      <c r="F294" s="72"/>
      <c r="G294" s="72">
        <f t="shared" si="9"/>
        <v>0</v>
      </c>
      <c r="H294" s="73"/>
    </row>
    <row r="295" spans="2:8">
      <c r="B295" s="68">
        <f t="shared" si="8"/>
        <v>10.299999999999994</v>
      </c>
      <c r="C295" s="76" t="s">
        <v>55</v>
      </c>
      <c r="D295" s="70">
        <v>11</v>
      </c>
      <c r="E295" s="71" t="s">
        <v>3</v>
      </c>
      <c r="F295" s="72"/>
      <c r="G295" s="72">
        <f t="shared" si="9"/>
        <v>0</v>
      </c>
      <c r="H295" s="73"/>
    </row>
    <row r="296" spans="2:8">
      <c r="B296" s="68">
        <f t="shared" si="8"/>
        <v>10.309999999999993</v>
      </c>
      <c r="C296" s="76" t="s">
        <v>126</v>
      </c>
      <c r="D296" s="70">
        <v>1</v>
      </c>
      <c r="E296" s="71" t="s">
        <v>3</v>
      </c>
      <c r="F296" s="72"/>
      <c r="G296" s="72">
        <f t="shared" si="9"/>
        <v>0</v>
      </c>
      <c r="H296" s="73"/>
    </row>
    <row r="297" spans="2:8">
      <c r="B297" s="68">
        <f t="shared" si="8"/>
        <v>10.319999999999993</v>
      </c>
      <c r="C297" s="76" t="s">
        <v>57</v>
      </c>
      <c r="D297" s="70">
        <v>25</v>
      </c>
      <c r="E297" s="71" t="s">
        <v>3</v>
      </c>
      <c r="F297" s="72"/>
      <c r="G297" s="72">
        <f t="shared" si="9"/>
        <v>0</v>
      </c>
      <c r="H297" s="73"/>
    </row>
    <row r="298" spans="2:8">
      <c r="B298" s="68">
        <f t="shared" si="8"/>
        <v>10.329999999999993</v>
      </c>
      <c r="C298" s="76" t="s">
        <v>58</v>
      </c>
      <c r="D298" s="70">
        <v>50</v>
      </c>
      <c r="E298" s="71" t="s">
        <v>3</v>
      </c>
      <c r="F298" s="72"/>
      <c r="G298" s="72">
        <f t="shared" si="9"/>
        <v>0</v>
      </c>
      <c r="H298" s="73"/>
    </row>
    <row r="299" spans="2:8">
      <c r="B299" s="68">
        <f t="shared" si="8"/>
        <v>10.339999999999993</v>
      </c>
      <c r="C299" s="76" t="s">
        <v>59</v>
      </c>
      <c r="D299" s="70">
        <v>75</v>
      </c>
      <c r="E299" s="71" t="s">
        <v>3</v>
      </c>
      <c r="F299" s="72"/>
      <c r="G299" s="72">
        <f t="shared" si="9"/>
        <v>0</v>
      </c>
      <c r="H299" s="73"/>
    </row>
    <row r="300" spans="2:8">
      <c r="B300" s="68">
        <f t="shared" si="8"/>
        <v>10.349999999999993</v>
      </c>
      <c r="C300" s="76" t="s">
        <v>116</v>
      </c>
      <c r="D300" s="70">
        <v>50</v>
      </c>
      <c r="E300" s="71" t="s">
        <v>3</v>
      </c>
      <c r="F300" s="72"/>
      <c r="G300" s="72">
        <f t="shared" si="9"/>
        <v>0</v>
      </c>
      <c r="H300" s="73"/>
    </row>
    <row r="301" spans="2:8">
      <c r="B301" s="68">
        <f t="shared" si="8"/>
        <v>10.359999999999992</v>
      </c>
      <c r="C301" s="76" t="s">
        <v>117</v>
      </c>
      <c r="D301" s="70">
        <v>828</v>
      </c>
      <c r="E301" s="71" t="s">
        <v>3</v>
      </c>
      <c r="F301" s="72"/>
      <c r="G301" s="72">
        <f t="shared" si="9"/>
        <v>0</v>
      </c>
      <c r="H301" s="73"/>
    </row>
    <row r="302" spans="2:8">
      <c r="B302" s="68">
        <f t="shared" si="8"/>
        <v>10.369999999999992</v>
      </c>
      <c r="C302" s="76" t="s">
        <v>122</v>
      </c>
      <c r="D302" s="70">
        <v>150</v>
      </c>
      <c r="E302" s="71" t="s">
        <v>3</v>
      </c>
      <c r="F302" s="72"/>
      <c r="G302" s="72">
        <f t="shared" si="9"/>
        <v>0</v>
      </c>
      <c r="H302" s="73"/>
    </row>
    <row r="303" spans="2:8">
      <c r="B303" s="68">
        <f t="shared" si="8"/>
        <v>10.379999999999992</v>
      </c>
      <c r="C303" s="76" t="s">
        <v>119</v>
      </c>
      <c r="D303" s="70">
        <v>1</v>
      </c>
      <c r="E303" s="71" t="s">
        <v>3</v>
      </c>
      <c r="F303" s="72"/>
      <c r="G303" s="72">
        <f t="shared" si="9"/>
        <v>0</v>
      </c>
      <c r="H303" s="73"/>
    </row>
    <row r="304" spans="2:8">
      <c r="B304" s="68"/>
      <c r="C304" s="76"/>
      <c r="D304" s="70"/>
      <c r="E304" s="71"/>
      <c r="F304" s="72"/>
      <c r="G304" s="72"/>
      <c r="H304" s="73">
        <f>SUM(G266:G303)</f>
        <v>0</v>
      </c>
    </row>
    <row r="305" spans="2:8">
      <c r="B305" s="63">
        <v>11</v>
      </c>
      <c r="C305" s="64" t="s">
        <v>130</v>
      </c>
      <c r="D305" s="70">
        <v>0</v>
      </c>
      <c r="E305" s="71"/>
      <c r="F305" s="72"/>
      <c r="G305" s="72">
        <f t="shared" si="9"/>
        <v>0</v>
      </c>
      <c r="H305" s="73"/>
    </row>
    <row r="306" spans="2:8">
      <c r="B306" s="68">
        <f t="shared" si="8"/>
        <v>11.01</v>
      </c>
      <c r="C306" s="76" t="s">
        <v>11</v>
      </c>
      <c r="D306" s="70">
        <v>200</v>
      </c>
      <c r="E306" s="71" t="s">
        <v>3</v>
      </c>
      <c r="F306" s="72"/>
      <c r="G306" s="72">
        <f t="shared" si="9"/>
        <v>0</v>
      </c>
      <c r="H306" s="73"/>
    </row>
    <row r="307" spans="2:8">
      <c r="B307" s="68">
        <f t="shared" si="8"/>
        <v>11.02</v>
      </c>
      <c r="C307" s="76" t="s">
        <v>12</v>
      </c>
      <c r="D307" s="70">
        <v>200</v>
      </c>
      <c r="E307" s="71" t="s">
        <v>3</v>
      </c>
      <c r="F307" s="72"/>
      <c r="G307" s="72">
        <f t="shared" si="9"/>
        <v>0</v>
      </c>
      <c r="H307" s="73"/>
    </row>
    <row r="308" spans="2:8">
      <c r="B308" s="68">
        <f t="shared" si="8"/>
        <v>11.03</v>
      </c>
      <c r="C308" s="76" t="s">
        <v>14</v>
      </c>
      <c r="D308" s="70">
        <v>35</v>
      </c>
      <c r="E308" s="71" t="s">
        <v>3</v>
      </c>
      <c r="F308" s="72"/>
      <c r="G308" s="72">
        <f t="shared" si="9"/>
        <v>0</v>
      </c>
      <c r="H308" s="73"/>
    </row>
    <row r="309" spans="2:8">
      <c r="B309" s="68">
        <f t="shared" si="8"/>
        <v>11.04</v>
      </c>
      <c r="C309" s="76" t="s">
        <v>15</v>
      </c>
      <c r="D309" s="70">
        <v>30</v>
      </c>
      <c r="E309" s="71" t="s">
        <v>3</v>
      </c>
      <c r="F309" s="72"/>
      <c r="G309" s="72">
        <f t="shared" si="9"/>
        <v>0</v>
      </c>
      <c r="H309" s="73"/>
    </row>
    <row r="310" spans="2:8">
      <c r="B310" s="68">
        <f t="shared" si="8"/>
        <v>11.049999999999999</v>
      </c>
      <c r="C310" s="76" t="s">
        <v>98</v>
      </c>
      <c r="D310" s="70">
        <v>23</v>
      </c>
      <c r="E310" s="71" t="s">
        <v>3</v>
      </c>
      <c r="F310" s="72"/>
      <c r="G310" s="72">
        <f t="shared" si="9"/>
        <v>0</v>
      </c>
      <c r="H310" s="73"/>
    </row>
    <row r="311" spans="2:8">
      <c r="B311" s="68">
        <f t="shared" si="8"/>
        <v>11.059999999999999</v>
      </c>
      <c r="C311" s="76" t="s">
        <v>17</v>
      </c>
      <c r="D311" s="70">
        <v>44</v>
      </c>
      <c r="E311" s="71" t="s">
        <v>3</v>
      </c>
      <c r="F311" s="72"/>
      <c r="G311" s="72">
        <f t="shared" si="9"/>
        <v>0</v>
      </c>
      <c r="H311" s="73"/>
    </row>
    <row r="312" spans="2:8">
      <c r="B312" s="68">
        <f t="shared" si="8"/>
        <v>11.069999999999999</v>
      </c>
      <c r="C312" s="76" t="s">
        <v>19</v>
      </c>
      <c r="D312" s="70">
        <v>70</v>
      </c>
      <c r="E312" s="71" t="s">
        <v>3</v>
      </c>
      <c r="F312" s="72"/>
      <c r="G312" s="72">
        <f t="shared" si="9"/>
        <v>0</v>
      </c>
      <c r="H312" s="73"/>
    </row>
    <row r="313" spans="2:8">
      <c r="B313" s="68">
        <f t="shared" si="8"/>
        <v>11.079999999999998</v>
      </c>
      <c r="C313" s="76" t="s">
        <v>20</v>
      </c>
      <c r="D313" s="70">
        <v>60</v>
      </c>
      <c r="E313" s="71" t="s">
        <v>3</v>
      </c>
      <c r="F313" s="72"/>
      <c r="G313" s="72">
        <f t="shared" si="9"/>
        <v>0</v>
      </c>
      <c r="H313" s="73"/>
    </row>
    <row r="314" spans="2:8">
      <c r="B314" s="68">
        <f t="shared" si="8"/>
        <v>11.089999999999998</v>
      </c>
      <c r="C314" s="76" t="s">
        <v>99</v>
      </c>
      <c r="D314" s="70">
        <v>46</v>
      </c>
      <c r="E314" s="71" t="s">
        <v>3</v>
      </c>
      <c r="F314" s="72"/>
      <c r="G314" s="72">
        <f t="shared" si="9"/>
        <v>0</v>
      </c>
      <c r="H314" s="73"/>
    </row>
    <row r="315" spans="2:8">
      <c r="B315" s="68">
        <f t="shared" si="8"/>
        <v>11.099999999999998</v>
      </c>
      <c r="C315" s="76" t="s">
        <v>22</v>
      </c>
      <c r="D315" s="70">
        <v>260</v>
      </c>
      <c r="E315" s="71" t="s">
        <v>3</v>
      </c>
      <c r="F315" s="72"/>
      <c r="G315" s="72">
        <f t="shared" si="9"/>
        <v>0</v>
      </c>
      <c r="H315" s="73"/>
    </row>
    <row r="316" spans="2:8">
      <c r="B316" s="68">
        <f t="shared" si="8"/>
        <v>11.109999999999998</v>
      </c>
      <c r="C316" s="76" t="s">
        <v>24</v>
      </c>
      <c r="D316" s="70">
        <v>3</v>
      </c>
      <c r="E316" s="71" t="s">
        <v>3</v>
      </c>
      <c r="F316" s="72"/>
      <c r="G316" s="72">
        <f t="shared" si="9"/>
        <v>0</v>
      </c>
      <c r="H316" s="73"/>
    </row>
    <row r="317" spans="2:8">
      <c r="B317" s="68">
        <f t="shared" si="8"/>
        <v>11.119999999999997</v>
      </c>
      <c r="C317" s="76" t="s">
        <v>100</v>
      </c>
      <c r="D317" s="70">
        <v>4</v>
      </c>
      <c r="E317" s="71" t="s">
        <v>3</v>
      </c>
      <c r="F317" s="72"/>
      <c r="G317" s="72">
        <f t="shared" si="9"/>
        <v>0</v>
      </c>
      <c r="H317" s="73"/>
    </row>
    <row r="318" spans="2:8">
      <c r="B318" s="68">
        <f t="shared" si="8"/>
        <v>11.129999999999997</v>
      </c>
      <c r="C318" s="76" t="s">
        <v>101</v>
      </c>
      <c r="D318" s="70">
        <v>30</v>
      </c>
      <c r="E318" s="71" t="s">
        <v>3</v>
      </c>
      <c r="F318" s="72"/>
      <c r="G318" s="72">
        <f t="shared" si="9"/>
        <v>0</v>
      </c>
      <c r="H318" s="73"/>
    </row>
    <row r="319" spans="2:8">
      <c r="B319" s="68">
        <f t="shared" si="8"/>
        <v>11.139999999999997</v>
      </c>
      <c r="C319" s="76" t="s">
        <v>102</v>
      </c>
      <c r="D319" s="70">
        <v>613</v>
      </c>
      <c r="E319" s="71" t="s">
        <v>3</v>
      </c>
      <c r="F319" s="72"/>
      <c r="G319" s="72">
        <f t="shared" si="9"/>
        <v>0</v>
      </c>
      <c r="H319" s="73"/>
    </row>
    <row r="320" spans="2:8">
      <c r="B320" s="68">
        <f t="shared" si="8"/>
        <v>11.149999999999997</v>
      </c>
      <c r="C320" s="76" t="s">
        <v>30</v>
      </c>
      <c r="D320" s="70">
        <v>6</v>
      </c>
      <c r="E320" s="71" t="s">
        <v>3</v>
      </c>
      <c r="F320" s="72"/>
      <c r="G320" s="72">
        <f t="shared" si="9"/>
        <v>0</v>
      </c>
      <c r="H320" s="73"/>
    </row>
    <row r="321" spans="2:8">
      <c r="B321" s="68">
        <f t="shared" si="8"/>
        <v>11.159999999999997</v>
      </c>
      <c r="C321" s="76" t="s">
        <v>103</v>
      </c>
      <c r="D321" s="70">
        <v>21</v>
      </c>
      <c r="E321" s="71" t="s">
        <v>3</v>
      </c>
      <c r="F321" s="72"/>
      <c r="G321" s="72">
        <f t="shared" si="9"/>
        <v>0</v>
      </c>
      <c r="H321" s="73"/>
    </row>
    <row r="322" spans="2:8">
      <c r="B322" s="68">
        <f t="shared" ref="B322:B385" si="10">+B321+0.01</f>
        <v>11.169999999999996</v>
      </c>
      <c r="C322" s="76" t="s">
        <v>33</v>
      </c>
      <c r="D322" s="70">
        <v>9</v>
      </c>
      <c r="E322" s="71" t="s">
        <v>3</v>
      </c>
      <c r="F322" s="72"/>
      <c r="G322" s="72">
        <f t="shared" si="9"/>
        <v>0</v>
      </c>
      <c r="H322" s="73"/>
    </row>
    <row r="323" spans="2:8">
      <c r="B323" s="68">
        <f t="shared" si="10"/>
        <v>11.179999999999996</v>
      </c>
      <c r="C323" s="76" t="s">
        <v>104</v>
      </c>
      <c r="D323" s="70">
        <v>26</v>
      </c>
      <c r="E323" s="71" t="s">
        <v>3</v>
      </c>
      <c r="F323" s="72"/>
      <c r="G323" s="72">
        <f t="shared" si="9"/>
        <v>0</v>
      </c>
      <c r="H323" s="73"/>
    </row>
    <row r="324" spans="2:8">
      <c r="B324" s="68">
        <f t="shared" si="10"/>
        <v>11.189999999999996</v>
      </c>
      <c r="C324" s="76" t="s">
        <v>37</v>
      </c>
      <c r="D324" s="70">
        <v>66</v>
      </c>
      <c r="E324" s="71" t="s">
        <v>3</v>
      </c>
      <c r="F324" s="72"/>
      <c r="G324" s="72">
        <f t="shared" si="9"/>
        <v>0</v>
      </c>
      <c r="H324" s="73"/>
    </row>
    <row r="325" spans="2:8">
      <c r="B325" s="68">
        <f t="shared" si="10"/>
        <v>11.199999999999996</v>
      </c>
      <c r="C325" s="76" t="s">
        <v>38</v>
      </c>
      <c r="D325" s="70">
        <v>48</v>
      </c>
      <c r="E325" s="71" t="s">
        <v>3</v>
      </c>
      <c r="F325" s="72"/>
      <c r="G325" s="72">
        <f t="shared" si="9"/>
        <v>0</v>
      </c>
      <c r="H325" s="73"/>
    </row>
    <row r="326" spans="2:8">
      <c r="B326" s="68">
        <f t="shared" si="10"/>
        <v>11.209999999999996</v>
      </c>
      <c r="C326" s="76" t="s">
        <v>105</v>
      </c>
      <c r="D326" s="70">
        <v>34</v>
      </c>
      <c r="E326" s="71" t="s">
        <v>3</v>
      </c>
      <c r="F326" s="72"/>
      <c r="G326" s="72">
        <f t="shared" si="9"/>
        <v>0</v>
      </c>
      <c r="H326" s="73"/>
    </row>
    <row r="327" spans="2:8">
      <c r="B327" s="68">
        <f t="shared" si="10"/>
        <v>11.219999999999995</v>
      </c>
      <c r="C327" s="76" t="s">
        <v>106</v>
      </c>
      <c r="D327" s="70">
        <v>17</v>
      </c>
      <c r="E327" s="71" t="s">
        <v>3</v>
      </c>
      <c r="F327" s="72"/>
      <c r="G327" s="72">
        <f t="shared" si="9"/>
        <v>0</v>
      </c>
      <c r="H327" s="73"/>
    </row>
    <row r="328" spans="2:8">
      <c r="B328" s="68">
        <f t="shared" si="10"/>
        <v>11.229999999999995</v>
      </c>
      <c r="C328" s="76" t="s">
        <v>107</v>
      </c>
      <c r="D328" s="70">
        <v>11</v>
      </c>
      <c r="E328" s="71" t="s">
        <v>3</v>
      </c>
      <c r="F328" s="72"/>
      <c r="G328" s="72">
        <f t="shared" si="9"/>
        <v>0</v>
      </c>
      <c r="H328" s="73"/>
    </row>
    <row r="329" spans="2:8">
      <c r="B329" s="68">
        <f t="shared" si="10"/>
        <v>11.239999999999995</v>
      </c>
      <c r="C329" s="76" t="s">
        <v>43</v>
      </c>
      <c r="D329" s="70">
        <v>50</v>
      </c>
      <c r="E329" s="71" t="s">
        <v>3</v>
      </c>
      <c r="F329" s="72"/>
      <c r="G329" s="72">
        <f t="shared" si="9"/>
        <v>0</v>
      </c>
      <c r="H329" s="73"/>
    </row>
    <row r="330" spans="2:8">
      <c r="B330" s="68">
        <f t="shared" si="10"/>
        <v>11.249999999999995</v>
      </c>
      <c r="C330" s="76" t="s">
        <v>44</v>
      </c>
      <c r="D330" s="70">
        <v>34</v>
      </c>
      <c r="E330" s="71" t="s">
        <v>3</v>
      </c>
      <c r="F330" s="72"/>
      <c r="G330" s="72">
        <f t="shared" si="9"/>
        <v>0</v>
      </c>
      <c r="H330" s="73"/>
    </row>
    <row r="331" spans="2:8">
      <c r="B331" s="68">
        <f t="shared" si="10"/>
        <v>11.259999999999994</v>
      </c>
      <c r="C331" s="76" t="s">
        <v>108</v>
      </c>
      <c r="D331" s="70">
        <v>28</v>
      </c>
      <c r="E331" s="71" t="s">
        <v>3</v>
      </c>
      <c r="F331" s="72"/>
      <c r="G331" s="72">
        <f t="shared" si="9"/>
        <v>0</v>
      </c>
      <c r="H331" s="73"/>
    </row>
    <row r="332" spans="2:8">
      <c r="B332" s="68">
        <f t="shared" si="10"/>
        <v>11.269999999999994</v>
      </c>
      <c r="C332" s="76" t="s">
        <v>109</v>
      </c>
      <c r="D332" s="70">
        <v>200</v>
      </c>
      <c r="E332" s="71" t="s">
        <v>3</v>
      </c>
      <c r="F332" s="72"/>
      <c r="G332" s="72">
        <f t="shared" si="9"/>
        <v>0</v>
      </c>
      <c r="H332" s="73"/>
    </row>
    <row r="333" spans="2:8">
      <c r="B333" s="68">
        <f t="shared" si="10"/>
        <v>11.279999999999994</v>
      </c>
      <c r="C333" s="76" t="s">
        <v>110</v>
      </c>
      <c r="D333" s="70">
        <v>3</v>
      </c>
      <c r="E333" s="71" t="s">
        <v>3</v>
      </c>
      <c r="F333" s="72"/>
      <c r="G333" s="72">
        <f t="shared" si="9"/>
        <v>0</v>
      </c>
      <c r="H333" s="73"/>
    </row>
    <row r="334" spans="2:8">
      <c r="B334" s="68">
        <f t="shared" si="10"/>
        <v>11.289999999999994</v>
      </c>
      <c r="C334" s="76" t="s">
        <v>111</v>
      </c>
      <c r="D334" s="70">
        <v>20</v>
      </c>
      <c r="E334" s="71" t="s">
        <v>3</v>
      </c>
      <c r="F334" s="72"/>
      <c r="G334" s="72">
        <f t="shared" si="9"/>
        <v>0</v>
      </c>
      <c r="H334" s="73"/>
    </row>
    <row r="335" spans="2:8">
      <c r="B335" s="68">
        <f t="shared" si="10"/>
        <v>11.299999999999994</v>
      </c>
      <c r="C335" s="76" t="s">
        <v>112</v>
      </c>
      <c r="D335" s="70">
        <v>1</v>
      </c>
      <c r="E335" s="71" t="s">
        <v>3</v>
      </c>
      <c r="F335" s="72"/>
      <c r="G335" s="72">
        <f t="shared" si="9"/>
        <v>0</v>
      </c>
      <c r="H335" s="73"/>
    </row>
    <row r="336" spans="2:8">
      <c r="B336" s="68">
        <f t="shared" si="10"/>
        <v>11.309999999999993</v>
      </c>
      <c r="C336" s="76" t="s">
        <v>50</v>
      </c>
      <c r="D336" s="70">
        <v>4</v>
      </c>
      <c r="E336" s="71" t="s">
        <v>3</v>
      </c>
      <c r="F336" s="72"/>
      <c r="G336" s="72">
        <f t="shared" si="9"/>
        <v>0</v>
      </c>
      <c r="H336" s="73"/>
    </row>
    <row r="337" spans="2:8">
      <c r="B337" s="68">
        <f t="shared" si="10"/>
        <v>11.319999999999993</v>
      </c>
      <c r="C337" s="76" t="s">
        <v>113</v>
      </c>
      <c r="D337" s="70">
        <v>6</v>
      </c>
      <c r="E337" s="71" t="s">
        <v>3</v>
      </c>
      <c r="F337" s="72"/>
      <c r="G337" s="72">
        <f t="shared" si="9"/>
        <v>0</v>
      </c>
      <c r="H337" s="73"/>
    </row>
    <row r="338" spans="2:8">
      <c r="B338" s="68">
        <f t="shared" si="10"/>
        <v>11.329999999999993</v>
      </c>
      <c r="C338" s="76" t="s">
        <v>114</v>
      </c>
      <c r="D338" s="70">
        <v>1</v>
      </c>
      <c r="E338" s="71" t="s">
        <v>3</v>
      </c>
      <c r="F338" s="72"/>
      <c r="G338" s="72">
        <f t="shared" si="9"/>
        <v>0</v>
      </c>
      <c r="H338" s="73"/>
    </row>
    <row r="339" spans="2:8">
      <c r="B339" s="68">
        <f t="shared" si="10"/>
        <v>11.339999999999993</v>
      </c>
      <c r="C339" s="76" t="s">
        <v>55</v>
      </c>
      <c r="D339" s="70">
        <v>4</v>
      </c>
      <c r="E339" s="71" t="s">
        <v>3</v>
      </c>
      <c r="F339" s="72"/>
      <c r="G339" s="72">
        <f t="shared" ref="G339:G404" si="11">+ROUND(F339*D339,2)</f>
        <v>0</v>
      </c>
      <c r="H339" s="73"/>
    </row>
    <row r="340" spans="2:8">
      <c r="B340" s="68">
        <f t="shared" si="10"/>
        <v>11.349999999999993</v>
      </c>
      <c r="C340" s="76" t="s">
        <v>115</v>
      </c>
      <c r="D340" s="70">
        <v>18</v>
      </c>
      <c r="E340" s="71" t="s">
        <v>3</v>
      </c>
      <c r="F340" s="72"/>
      <c r="G340" s="72">
        <f t="shared" si="11"/>
        <v>0</v>
      </c>
      <c r="H340" s="73"/>
    </row>
    <row r="341" spans="2:8">
      <c r="B341" s="68">
        <f t="shared" si="10"/>
        <v>11.359999999999992</v>
      </c>
      <c r="C341" s="76" t="s">
        <v>57</v>
      </c>
      <c r="D341" s="70">
        <v>9</v>
      </c>
      <c r="E341" s="71" t="s">
        <v>3</v>
      </c>
      <c r="F341" s="72"/>
      <c r="G341" s="72">
        <f t="shared" si="11"/>
        <v>0</v>
      </c>
      <c r="H341" s="73"/>
    </row>
    <row r="342" spans="2:8">
      <c r="B342" s="68">
        <f t="shared" si="10"/>
        <v>11.369999999999992</v>
      </c>
      <c r="C342" s="76" t="s">
        <v>59</v>
      </c>
      <c r="D342" s="70">
        <v>27</v>
      </c>
      <c r="E342" s="71" t="s">
        <v>3</v>
      </c>
      <c r="F342" s="72"/>
      <c r="G342" s="72">
        <f t="shared" si="11"/>
        <v>0</v>
      </c>
      <c r="H342" s="73"/>
    </row>
    <row r="343" spans="2:8">
      <c r="B343" s="68">
        <f t="shared" si="10"/>
        <v>11.379999999999992</v>
      </c>
      <c r="C343" s="76" t="s">
        <v>116</v>
      </c>
      <c r="D343" s="70">
        <v>50</v>
      </c>
      <c r="E343" s="71" t="s">
        <v>3</v>
      </c>
      <c r="F343" s="72"/>
      <c r="G343" s="72">
        <f t="shared" si="11"/>
        <v>0</v>
      </c>
      <c r="H343" s="73"/>
    </row>
    <row r="344" spans="2:8">
      <c r="B344" s="68">
        <f t="shared" si="10"/>
        <v>11.389999999999992</v>
      </c>
      <c r="C344" s="76" t="s">
        <v>117</v>
      </c>
      <c r="D344" s="70">
        <v>480</v>
      </c>
      <c r="E344" s="71" t="s">
        <v>3</v>
      </c>
      <c r="F344" s="72"/>
      <c r="G344" s="72">
        <f t="shared" si="11"/>
        <v>0</v>
      </c>
      <c r="H344" s="73"/>
    </row>
    <row r="345" spans="2:8">
      <c r="B345" s="68">
        <f t="shared" si="10"/>
        <v>11.399999999999991</v>
      </c>
      <c r="C345" s="76" t="s">
        <v>118</v>
      </c>
      <c r="D345" s="70">
        <v>150</v>
      </c>
      <c r="E345" s="71" t="s">
        <v>3</v>
      </c>
      <c r="F345" s="72"/>
      <c r="G345" s="72">
        <f t="shared" si="11"/>
        <v>0</v>
      </c>
      <c r="H345" s="73"/>
    </row>
    <row r="346" spans="2:8">
      <c r="B346" s="68">
        <f t="shared" si="10"/>
        <v>11.409999999999991</v>
      </c>
      <c r="C346" s="76" t="s">
        <v>119</v>
      </c>
      <c r="D346" s="70">
        <v>1</v>
      </c>
      <c r="E346" s="71" t="s">
        <v>3</v>
      </c>
      <c r="F346" s="72"/>
      <c r="G346" s="72">
        <f t="shared" si="11"/>
        <v>0</v>
      </c>
      <c r="H346" s="73"/>
    </row>
    <row r="347" spans="2:8">
      <c r="B347" s="68"/>
      <c r="C347" s="76"/>
      <c r="D347" s="70"/>
      <c r="E347" s="71"/>
      <c r="F347" s="72"/>
      <c r="G347" s="72"/>
      <c r="H347" s="73">
        <f>SUM(G306:G346)</f>
        <v>0</v>
      </c>
    </row>
    <row r="348" spans="2:8">
      <c r="B348" s="63">
        <v>12</v>
      </c>
      <c r="C348" s="64" t="s">
        <v>131</v>
      </c>
      <c r="D348" s="70"/>
      <c r="E348" s="71"/>
      <c r="F348" s="72"/>
      <c r="G348" s="72">
        <f t="shared" si="11"/>
        <v>0</v>
      </c>
      <c r="H348" s="73"/>
    </row>
    <row r="349" spans="2:8">
      <c r="B349" s="68">
        <f t="shared" si="10"/>
        <v>12.01</v>
      </c>
      <c r="C349" s="76" t="s">
        <v>11</v>
      </c>
      <c r="D349" s="70">
        <v>145</v>
      </c>
      <c r="E349" s="71" t="s">
        <v>3</v>
      </c>
      <c r="F349" s="72"/>
      <c r="G349" s="72">
        <f t="shared" si="11"/>
        <v>0</v>
      </c>
      <c r="H349" s="73"/>
    </row>
    <row r="350" spans="2:8">
      <c r="B350" s="68">
        <f t="shared" si="10"/>
        <v>12.02</v>
      </c>
      <c r="C350" s="76" t="s">
        <v>12</v>
      </c>
      <c r="D350" s="70">
        <v>145</v>
      </c>
      <c r="E350" s="71" t="s">
        <v>3</v>
      </c>
      <c r="F350" s="72"/>
      <c r="G350" s="72">
        <f t="shared" si="11"/>
        <v>0</v>
      </c>
      <c r="H350" s="73"/>
    </row>
    <row r="351" spans="2:8">
      <c r="B351" s="68">
        <f t="shared" si="10"/>
        <v>12.03</v>
      </c>
      <c r="C351" s="76" t="s">
        <v>14</v>
      </c>
      <c r="D351" s="70">
        <v>34</v>
      </c>
      <c r="E351" s="71" t="s">
        <v>3</v>
      </c>
      <c r="F351" s="72"/>
      <c r="G351" s="72">
        <f t="shared" si="11"/>
        <v>0</v>
      </c>
      <c r="H351" s="73"/>
    </row>
    <row r="352" spans="2:8">
      <c r="B352" s="68">
        <f t="shared" si="10"/>
        <v>12.04</v>
      </c>
      <c r="C352" s="76" t="s">
        <v>98</v>
      </c>
      <c r="D352" s="70">
        <v>23</v>
      </c>
      <c r="E352" s="71" t="s">
        <v>3</v>
      </c>
      <c r="F352" s="72"/>
      <c r="G352" s="72">
        <f t="shared" si="11"/>
        <v>0</v>
      </c>
      <c r="H352" s="73"/>
    </row>
    <row r="353" spans="2:8">
      <c r="B353" s="68">
        <f t="shared" si="10"/>
        <v>12.049999999999999</v>
      </c>
      <c r="C353" s="76" t="s">
        <v>17</v>
      </c>
      <c r="D353" s="70">
        <v>38</v>
      </c>
      <c r="E353" s="71" t="s">
        <v>3</v>
      </c>
      <c r="F353" s="72"/>
      <c r="G353" s="72">
        <f t="shared" si="11"/>
        <v>0</v>
      </c>
      <c r="H353" s="73"/>
    </row>
    <row r="354" spans="2:8">
      <c r="B354" s="68">
        <f t="shared" si="10"/>
        <v>12.059999999999999</v>
      </c>
      <c r="C354" s="76" t="s">
        <v>19</v>
      </c>
      <c r="D354" s="70">
        <v>65</v>
      </c>
      <c r="E354" s="71" t="s">
        <v>3</v>
      </c>
      <c r="F354" s="72"/>
      <c r="G354" s="72">
        <f t="shared" si="11"/>
        <v>0</v>
      </c>
      <c r="H354" s="73"/>
    </row>
    <row r="355" spans="2:8">
      <c r="B355" s="68">
        <f t="shared" si="10"/>
        <v>12.069999999999999</v>
      </c>
      <c r="C355" s="76" t="s">
        <v>99</v>
      </c>
      <c r="D355" s="70">
        <v>43</v>
      </c>
      <c r="E355" s="71" t="s">
        <v>3</v>
      </c>
      <c r="F355" s="72"/>
      <c r="G355" s="72">
        <f t="shared" si="11"/>
        <v>0</v>
      </c>
      <c r="H355" s="73"/>
    </row>
    <row r="356" spans="2:8">
      <c r="B356" s="68">
        <f t="shared" si="10"/>
        <v>12.079999999999998</v>
      </c>
      <c r="C356" s="76" t="s">
        <v>22</v>
      </c>
      <c r="D356" s="70">
        <v>200</v>
      </c>
      <c r="E356" s="71" t="s">
        <v>3</v>
      </c>
      <c r="F356" s="72"/>
      <c r="G356" s="72">
        <f t="shared" si="11"/>
        <v>0</v>
      </c>
      <c r="H356" s="73"/>
    </row>
    <row r="357" spans="2:8">
      <c r="B357" s="68">
        <f t="shared" si="10"/>
        <v>12.089999999999998</v>
      </c>
      <c r="C357" s="76" t="s">
        <v>27</v>
      </c>
      <c r="D357" s="70">
        <v>401</v>
      </c>
      <c r="E357" s="71" t="s">
        <v>3</v>
      </c>
      <c r="F357" s="72"/>
      <c r="G357" s="72">
        <f t="shared" si="11"/>
        <v>0</v>
      </c>
      <c r="H357" s="73"/>
    </row>
    <row r="358" spans="2:8">
      <c r="B358" s="68">
        <f t="shared" si="10"/>
        <v>12.099999999999998</v>
      </c>
      <c r="C358" s="76" t="s">
        <v>30</v>
      </c>
      <c r="D358" s="70">
        <v>4</v>
      </c>
      <c r="E358" s="71" t="s">
        <v>3</v>
      </c>
      <c r="F358" s="72"/>
      <c r="G358" s="72">
        <f t="shared" si="11"/>
        <v>0</v>
      </c>
      <c r="H358" s="73"/>
    </row>
    <row r="359" spans="2:8">
      <c r="B359" s="68">
        <f t="shared" si="10"/>
        <v>12.109999999999998</v>
      </c>
      <c r="C359" s="76" t="s">
        <v>33</v>
      </c>
      <c r="D359" s="70">
        <v>34</v>
      </c>
      <c r="E359" s="71" t="s">
        <v>3</v>
      </c>
      <c r="F359" s="72"/>
      <c r="G359" s="72">
        <f t="shared" si="11"/>
        <v>0</v>
      </c>
      <c r="H359" s="73"/>
    </row>
    <row r="360" spans="2:8">
      <c r="B360" s="68">
        <f t="shared" si="10"/>
        <v>12.119999999999997</v>
      </c>
      <c r="C360" s="76" t="s">
        <v>104</v>
      </c>
      <c r="D360" s="70">
        <v>21</v>
      </c>
      <c r="E360" s="71" t="s">
        <v>3</v>
      </c>
      <c r="F360" s="72"/>
      <c r="G360" s="72">
        <f t="shared" si="11"/>
        <v>0</v>
      </c>
      <c r="H360" s="73"/>
    </row>
    <row r="361" spans="2:8">
      <c r="B361" s="68">
        <f t="shared" si="10"/>
        <v>12.129999999999997</v>
      </c>
      <c r="C361" s="76" t="s">
        <v>37</v>
      </c>
      <c r="D361" s="70">
        <v>57</v>
      </c>
      <c r="E361" s="71" t="s">
        <v>3</v>
      </c>
      <c r="F361" s="72"/>
      <c r="G361" s="72">
        <f t="shared" si="11"/>
        <v>0</v>
      </c>
      <c r="H361" s="73"/>
    </row>
    <row r="362" spans="2:8">
      <c r="B362" s="68">
        <f t="shared" si="10"/>
        <v>12.139999999999997</v>
      </c>
      <c r="C362" s="76" t="s">
        <v>105</v>
      </c>
      <c r="D362" s="70">
        <v>38</v>
      </c>
      <c r="E362" s="71" t="s">
        <v>3</v>
      </c>
      <c r="F362" s="72"/>
      <c r="G362" s="72">
        <f t="shared" si="11"/>
        <v>0</v>
      </c>
      <c r="H362" s="73"/>
    </row>
    <row r="363" spans="2:8">
      <c r="B363" s="68">
        <f t="shared" si="10"/>
        <v>12.149999999999997</v>
      </c>
      <c r="C363" s="76" t="s">
        <v>106</v>
      </c>
      <c r="D363" s="70">
        <v>26</v>
      </c>
      <c r="E363" s="71" t="s">
        <v>3</v>
      </c>
      <c r="F363" s="72"/>
      <c r="G363" s="72">
        <f t="shared" si="11"/>
        <v>0</v>
      </c>
      <c r="H363" s="73"/>
    </row>
    <row r="364" spans="2:8">
      <c r="B364" s="68">
        <f t="shared" si="10"/>
        <v>12.159999999999997</v>
      </c>
      <c r="C364" s="76" t="s">
        <v>43</v>
      </c>
      <c r="D364" s="70">
        <v>40</v>
      </c>
      <c r="E364" s="71" t="s">
        <v>3</v>
      </c>
      <c r="F364" s="72"/>
      <c r="G364" s="72">
        <f t="shared" si="11"/>
        <v>0</v>
      </c>
      <c r="H364" s="73"/>
    </row>
    <row r="365" spans="2:8">
      <c r="B365" s="68">
        <f t="shared" si="10"/>
        <v>12.169999999999996</v>
      </c>
      <c r="C365" s="76" t="s">
        <v>48</v>
      </c>
      <c r="D365" s="70">
        <v>145</v>
      </c>
      <c r="E365" s="71" t="s">
        <v>3</v>
      </c>
      <c r="F365" s="72"/>
      <c r="G365" s="72">
        <f t="shared" si="11"/>
        <v>0</v>
      </c>
      <c r="H365" s="73"/>
    </row>
    <row r="366" spans="2:8">
      <c r="B366" s="68">
        <f t="shared" si="10"/>
        <v>12.179999999999996</v>
      </c>
      <c r="C366" s="76" t="s">
        <v>112</v>
      </c>
      <c r="D366" s="70">
        <v>4</v>
      </c>
      <c r="E366" s="71" t="s">
        <v>3</v>
      </c>
      <c r="F366" s="72"/>
      <c r="G366" s="72">
        <f t="shared" si="11"/>
        <v>0</v>
      </c>
      <c r="H366" s="73"/>
    </row>
    <row r="367" spans="2:8">
      <c r="B367" s="68">
        <f t="shared" si="10"/>
        <v>12.189999999999996</v>
      </c>
      <c r="C367" s="76" t="s">
        <v>121</v>
      </c>
      <c r="D367" s="70">
        <v>1</v>
      </c>
      <c r="E367" s="71" t="s">
        <v>3</v>
      </c>
      <c r="F367" s="72"/>
      <c r="G367" s="72">
        <f t="shared" si="11"/>
        <v>0</v>
      </c>
      <c r="H367" s="73"/>
    </row>
    <row r="368" spans="2:8">
      <c r="B368" s="68">
        <f t="shared" si="10"/>
        <v>12.199999999999996</v>
      </c>
      <c r="C368" s="76" t="s">
        <v>55</v>
      </c>
      <c r="D368" s="70">
        <v>7</v>
      </c>
      <c r="E368" s="71" t="s">
        <v>3</v>
      </c>
      <c r="F368" s="72"/>
      <c r="G368" s="72">
        <f t="shared" si="11"/>
        <v>0</v>
      </c>
      <c r="H368" s="73"/>
    </row>
    <row r="369" spans="2:8">
      <c r="B369" s="68">
        <f t="shared" si="10"/>
        <v>12.209999999999996</v>
      </c>
      <c r="C369" s="76" t="s">
        <v>57</v>
      </c>
      <c r="D369" s="70">
        <v>9</v>
      </c>
      <c r="E369" s="71" t="s">
        <v>3</v>
      </c>
      <c r="F369" s="72"/>
      <c r="G369" s="72">
        <f t="shared" si="11"/>
        <v>0</v>
      </c>
      <c r="H369" s="73"/>
    </row>
    <row r="370" spans="2:8">
      <c r="B370" s="68">
        <f t="shared" si="10"/>
        <v>12.219999999999995</v>
      </c>
      <c r="C370" s="76" t="s">
        <v>58</v>
      </c>
      <c r="D370" s="70">
        <v>17</v>
      </c>
      <c r="E370" s="71" t="s">
        <v>3</v>
      </c>
      <c r="F370" s="72"/>
      <c r="G370" s="72">
        <f t="shared" si="11"/>
        <v>0</v>
      </c>
      <c r="H370" s="73"/>
    </row>
    <row r="371" spans="2:8">
      <c r="B371" s="68">
        <f t="shared" si="10"/>
        <v>12.229999999999995</v>
      </c>
      <c r="C371" s="76" t="s">
        <v>59</v>
      </c>
      <c r="D371" s="70">
        <v>26</v>
      </c>
      <c r="E371" s="71" t="s">
        <v>3</v>
      </c>
      <c r="F371" s="72"/>
      <c r="G371" s="72">
        <f t="shared" si="11"/>
        <v>0</v>
      </c>
      <c r="H371" s="73"/>
    </row>
    <row r="372" spans="2:8">
      <c r="B372" s="68">
        <f t="shared" si="10"/>
        <v>12.239999999999995</v>
      </c>
      <c r="C372" s="76" t="s">
        <v>116</v>
      </c>
      <c r="D372" s="70">
        <v>50</v>
      </c>
      <c r="E372" s="71" t="s">
        <v>3</v>
      </c>
      <c r="F372" s="72"/>
      <c r="G372" s="72">
        <f t="shared" si="11"/>
        <v>0</v>
      </c>
      <c r="H372" s="73"/>
    </row>
    <row r="373" spans="2:8">
      <c r="B373" s="68">
        <f t="shared" si="10"/>
        <v>12.249999999999995</v>
      </c>
      <c r="C373" s="76" t="s">
        <v>117</v>
      </c>
      <c r="D373" s="70">
        <v>400</v>
      </c>
      <c r="E373" s="71" t="s">
        <v>3</v>
      </c>
      <c r="F373" s="72"/>
      <c r="G373" s="72">
        <f t="shared" si="11"/>
        <v>0</v>
      </c>
      <c r="H373" s="73"/>
    </row>
    <row r="374" spans="2:8">
      <c r="B374" s="68">
        <f t="shared" si="10"/>
        <v>12.259999999999994</v>
      </c>
      <c r="C374" s="76" t="s">
        <v>122</v>
      </c>
      <c r="D374" s="70">
        <v>150</v>
      </c>
      <c r="E374" s="71" t="s">
        <v>3</v>
      </c>
      <c r="F374" s="72"/>
      <c r="G374" s="72">
        <f t="shared" si="11"/>
        <v>0</v>
      </c>
      <c r="H374" s="73"/>
    </row>
    <row r="375" spans="2:8">
      <c r="B375" s="68">
        <f t="shared" si="10"/>
        <v>12.269999999999994</v>
      </c>
      <c r="C375" s="76" t="s">
        <v>119</v>
      </c>
      <c r="D375" s="70">
        <v>1</v>
      </c>
      <c r="E375" s="71" t="s">
        <v>3</v>
      </c>
      <c r="F375" s="72"/>
      <c r="G375" s="72">
        <f t="shared" si="11"/>
        <v>0</v>
      </c>
      <c r="H375" s="73"/>
    </row>
    <row r="376" spans="2:8">
      <c r="B376" s="68"/>
      <c r="C376" s="76"/>
      <c r="D376" s="70"/>
      <c r="E376" s="71"/>
      <c r="F376" s="72"/>
      <c r="G376" s="72"/>
      <c r="H376" s="73">
        <f>SUM(G349:G375)</f>
        <v>0</v>
      </c>
    </row>
    <row r="377" spans="2:8">
      <c r="B377" s="63">
        <v>13</v>
      </c>
      <c r="C377" s="64" t="s">
        <v>132</v>
      </c>
      <c r="D377" s="70"/>
      <c r="E377" s="71"/>
      <c r="F377" s="72"/>
      <c r="G377" s="72">
        <f t="shared" si="11"/>
        <v>0</v>
      </c>
      <c r="H377" s="73"/>
    </row>
    <row r="378" spans="2:8">
      <c r="B378" s="68">
        <f t="shared" si="10"/>
        <v>13.01</v>
      </c>
      <c r="C378" s="76" t="s">
        <v>11</v>
      </c>
      <c r="D378" s="70">
        <v>145</v>
      </c>
      <c r="E378" s="71" t="s">
        <v>3</v>
      </c>
      <c r="F378" s="72"/>
      <c r="G378" s="72">
        <f t="shared" si="11"/>
        <v>0</v>
      </c>
      <c r="H378" s="73"/>
    </row>
    <row r="379" spans="2:8">
      <c r="B379" s="68">
        <f t="shared" si="10"/>
        <v>13.02</v>
      </c>
      <c r="C379" s="76" t="s">
        <v>12</v>
      </c>
      <c r="D379" s="70">
        <v>145</v>
      </c>
      <c r="E379" s="71" t="s">
        <v>3</v>
      </c>
      <c r="F379" s="72"/>
      <c r="G379" s="72">
        <f t="shared" si="11"/>
        <v>0</v>
      </c>
      <c r="H379" s="73"/>
    </row>
    <row r="380" spans="2:8">
      <c r="B380" s="68">
        <f t="shared" si="10"/>
        <v>13.03</v>
      </c>
      <c r="C380" s="76" t="s">
        <v>14</v>
      </c>
      <c r="D380" s="70">
        <v>34</v>
      </c>
      <c r="E380" s="71" t="s">
        <v>3</v>
      </c>
      <c r="F380" s="72"/>
      <c r="G380" s="72">
        <f t="shared" si="11"/>
        <v>0</v>
      </c>
      <c r="H380" s="73"/>
    </row>
    <row r="381" spans="2:8">
      <c r="B381" s="68">
        <f t="shared" si="10"/>
        <v>13.04</v>
      </c>
      <c r="C381" s="76" t="s">
        <v>98</v>
      </c>
      <c r="D381" s="70">
        <v>23</v>
      </c>
      <c r="E381" s="71" t="s">
        <v>3</v>
      </c>
      <c r="F381" s="72"/>
      <c r="G381" s="72">
        <f t="shared" si="11"/>
        <v>0</v>
      </c>
      <c r="H381" s="73"/>
    </row>
    <row r="382" spans="2:8">
      <c r="B382" s="68">
        <f t="shared" si="10"/>
        <v>13.049999999999999</v>
      </c>
      <c r="C382" s="76" t="s">
        <v>17</v>
      </c>
      <c r="D382" s="70">
        <v>38</v>
      </c>
      <c r="E382" s="71" t="s">
        <v>3</v>
      </c>
      <c r="F382" s="72"/>
      <c r="G382" s="72">
        <f t="shared" si="11"/>
        <v>0</v>
      </c>
      <c r="H382" s="73"/>
    </row>
    <row r="383" spans="2:8">
      <c r="B383" s="68">
        <f t="shared" si="10"/>
        <v>13.059999999999999</v>
      </c>
      <c r="C383" s="76" t="s">
        <v>19</v>
      </c>
      <c r="D383" s="70">
        <v>65</v>
      </c>
      <c r="E383" s="71" t="s">
        <v>3</v>
      </c>
      <c r="F383" s="72"/>
      <c r="G383" s="72">
        <f t="shared" si="11"/>
        <v>0</v>
      </c>
      <c r="H383" s="73"/>
    </row>
    <row r="384" spans="2:8">
      <c r="B384" s="68">
        <f t="shared" si="10"/>
        <v>13.069999999999999</v>
      </c>
      <c r="C384" s="76" t="s">
        <v>99</v>
      </c>
      <c r="D384" s="70">
        <v>43</v>
      </c>
      <c r="E384" s="71" t="s">
        <v>3</v>
      </c>
      <c r="F384" s="72"/>
      <c r="G384" s="72">
        <f t="shared" si="11"/>
        <v>0</v>
      </c>
      <c r="H384" s="73"/>
    </row>
    <row r="385" spans="2:8">
      <c r="B385" s="68">
        <f t="shared" si="10"/>
        <v>13.079999999999998</v>
      </c>
      <c r="C385" s="76" t="s">
        <v>22</v>
      </c>
      <c r="D385" s="70">
        <v>200</v>
      </c>
      <c r="E385" s="71" t="s">
        <v>3</v>
      </c>
      <c r="F385" s="72"/>
      <c r="G385" s="72">
        <f t="shared" si="11"/>
        <v>0</v>
      </c>
      <c r="H385" s="73"/>
    </row>
    <row r="386" spans="2:8">
      <c r="B386" s="68">
        <f t="shared" ref="B386:B434" si="12">+B385+0.01</f>
        <v>13.089999999999998</v>
      </c>
      <c r="C386" s="76" t="s">
        <v>27</v>
      </c>
      <c r="D386" s="70">
        <v>401</v>
      </c>
      <c r="E386" s="71" t="s">
        <v>3</v>
      </c>
      <c r="F386" s="72"/>
      <c r="G386" s="72">
        <f t="shared" si="11"/>
        <v>0</v>
      </c>
      <c r="H386" s="73"/>
    </row>
    <row r="387" spans="2:8">
      <c r="B387" s="68">
        <f t="shared" si="12"/>
        <v>13.099999999999998</v>
      </c>
      <c r="C387" s="76" t="s">
        <v>30</v>
      </c>
      <c r="D387" s="70">
        <v>4</v>
      </c>
      <c r="E387" s="71" t="s">
        <v>3</v>
      </c>
      <c r="F387" s="72"/>
      <c r="G387" s="72">
        <f t="shared" si="11"/>
        <v>0</v>
      </c>
      <c r="H387" s="73"/>
    </row>
    <row r="388" spans="2:8">
      <c r="B388" s="68">
        <f t="shared" si="12"/>
        <v>13.109999999999998</v>
      </c>
      <c r="C388" s="76" t="s">
        <v>33</v>
      </c>
      <c r="D388" s="70">
        <v>34</v>
      </c>
      <c r="E388" s="71" t="s">
        <v>3</v>
      </c>
      <c r="F388" s="72"/>
      <c r="G388" s="72">
        <f t="shared" si="11"/>
        <v>0</v>
      </c>
      <c r="H388" s="73"/>
    </row>
    <row r="389" spans="2:8">
      <c r="B389" s="68">
        <f t="shared" si="12"/>
        <v>13.119999999999997</v>
      </c>
      <c r="C389" s="76" t="s">
        <v>104</v>
      </c>
      <c r="D389" s="70">
        <v>21</v>
      </c>
      <c r="E389" s="71" t="s">
        <v>3</v>
      </c>
      <c r="F389" s="72"/>
      <c r="G389" s="72">
        <f t="shared" si="11"/>
        <v>0</v>
      </c>
      <c r="H389" s="73"/>
    </row>
    <row r="390" spans="2:8">
      <c r="B390" s="68">
        <f t="shared" si="12"/>
        <v>13.129999999999997</v>
      </c>
      <c r="C390" s="76" t="s">
        <v>37</v>
      </c>
      <c r="D390" s="70">
        <v>57</v>
      </c>
      <c r="E390" s="71" t="s">
        <v>3</v>
      </c>
      <c r="F390" s="72"/>
      <c r="G390" s="72">
        <f t="shared" si="11"/>
        <v>0</v>
      </c>
      <c r="H390" s="73"/>
    </row>
    <row r="391" spans="2:8">
      <c r="B391" s="68">
        <f t="shared" si="12"/>
        <v>13.139999999999997</v>
      </c>
      <c r="C391" s="76" t="s">
        <v>105</v>
      </c>
      <c r="D391" s="70">
        <v>38</v>
      </c>
      <c r="E391" s="71" t="s">
        <v>3</v>
      </c>
      <c r="F391" s="72"/>
      <c r="G391" s="72">
        <f t="shared" si="11"/>
        <v>0</v>
      </c>
      <c r="H391" s="73"/>
    </row>
    <row r="392" spans="2:8">
      <c r="B392" s="68">
        <f t="shared" si="12"/>
        <v>13.149999999999997</v>
      </c>
      <c r="C392" s="76" t="s">
        <v>106</v>
      </c>
      <c r="D392" s="70">
        <v>26</v>
      </c>
      <c r="E392" s="71" t="s">
        <v>3</v>
      </c>
      <c r="F392" s="72"/>
      <c r="G392" s="72">
        <f t="shared" si="11"/>
        <v>0</v>
      </c>
      <c r="H392" s="73"/>
    </row>
    <row r="393" spans="2:8">
      <c r="B393" s="68">
        <f t="shared" si="12"/>
        <v>13.159999999999997</v>
      </c>
      <c r="C393" s="76" t="s">
        <v>43</v>
      </c>
      <c r="D393" s="70">
        <v>40</v>
      </c>
      <c r="E393" s="71" t="s">
        <v>3</v>
      </c>
      <c r="F393" s="72"/>
      <c r="G393" s="72">
        <f t="shared" si="11"/>
        <v>0</v>
      </c>
      <c r="H393" s="73"/>
    </row>
    <row r="394" spans="2:8">
      <c r="B394" s="68">
        <f t="shared" si="12"/>
        <v>13.169999999999996</v>
      </c>
      <c r="C394" s="76" t="s">
        <v>48</v>
      </c>
      <c r="D394" s="70">
        <v>145</v>
      </c>
      <c r="E394" s="71" t="s">
        <v>3</v>
      </c>
      <c r="F394" s="72"/>
      <c r="G394" s="72">
        <f t="shared" si="11"/>
        <v>0</v>
      </c>
      <c r="H394" s="73"/>
    </row>
    <row r="395" spans="2:8">
      <c r="B395" s="68">
        <f t="shared" si="12"/>
        <v>13.179999999999996</v>
      </c>
      <c r="C395" s="76" t="s">
        <v>112</v>
      </c>
      <c r="D395" s="70">
        <v>4</v>
      </c>
      <c r="E395" s="71" t="s">
        <v>3</v>
      </c>
      <c r="F395" s="72"/>
      <c r="G395" s="72">
        <f t="shared" si="11"/>
        <v>0</v>
      </c>
      <c r="H395" s="73"/>
    </row>
    <row r="396" spans="2:8">
      <c r="B396" s="68">
        <f t="shared" si="12"/>
        <v>13.189999999999996</v>
      </c>
      <c r="C396" s="76" t="s">
        <v>121</v>
      </c>
      <c r="D396" s="70">
        <v>1</v>
      </c>
      <c r="E396" s="71" t="s">
        <v>3</v>
      </c>
      <c r="F396" s="72"/>
      <c r="G396" s="72">
        <f t="shared" si="11"/>
        <v>0</v>
      </c>
      <c r="H396" s="73"/>
    </row>
    <row r="397" spans="2:8">
      <c r="B397" s="68">
        <f t="shared" si="12"/>
        <v>13.199999999999996</v>
      </c>
      <c r="C397" s="76" t="s">
        <v>55</v>
      </c>
      <c r="D397" s="70">
        <v>7</v>
      </c>
      <c r="E397" s="71" t="s">
        <v>3</v>
      </c>
      <c r="F397" s="72"/>
      <c r="G397" s="72">
        <f t="shared" si="11"/>
        <v>0</v>
      </c>
      <c r="H397" s="73"/>
    </row>
    <row r="398" spans="2:8">
      <c r="B398" s="68">
        <f t="shared" si="12"/>
        <v>13.209999999999996</v>
      </c>
      <c r="C398" s="76" t="s">
        <v>57</v>
      </c>
      <c r="D398" s="70">
        <v>9</v>
      </c>
      <c r="E398" s="71" t="s">
        <v>3</v>
      </c>
      <c r="F398" s="72"/>
      <c r="G398" s="72">
        <f t="shared" si="11"/>
        <v>0</v>
      </c>
      <c r="H398" s="73"/>
    </row>
    <row r="399" spans="2:8">
      <c r="B399" s="68">
        <f t="shared" si="12"/>
        <v>13.219999999999995</v>
      </c>
      <c r="C399" s="76" t="s">
        <v>58</v>
      </c>
      <c r="D399" s="70">
        <v>17</v>
      </c>
      <c r="E399" s="71" t="s">
        <v>3</v>
      </c>
      <c r="F399" s="72"/>
      <c r="G399" s="72">
        <f t="shared" si="11"/>
        <v>0</v>
      </c>
      <c r="H399" s="73"/>
    </row>
    <row r="400" spans="2:8">
      <c r="B400" s="68">
        <f t="shared" si="12"/>
        <v>13.229999999999995</v>
      </c>
      <c r="C400" s="76" t="s">
        <v>59</v>
      </c>
      <c r="D400" s="70">
        <v>26</v>
      </c>
      <c r="E400" s="71" t="s">
        <v>3</v>
      </c>
      <c r="F400" s="72"/>
      <c r="G400" s="72">
        <f t="shared" si="11"/>
        <v>0</v>
      </c>
      <c r="H400" s="73"/>
    </row>
    <row r="401" spans="2:8">
      <c r="B401" s="68">
        <f t="shared" si="12"/>
        <v>13.239999999999995</v>
      </c>
      <c r="C401" s="76" t="s">
        <v>116</v>
      </c>
      <c r="D401" s="70">
        <v>50</v>
      </c>
      <c r="E401" s="71" t="s">
        <v>3</v>
      </c>
      <c r="F401" s="72"/>
      <c r="G401" s="72">
        <f t="shared" si="11"/>
        <v>0</v>
      </c>
      <c r="H401" s="73"/>
    </row>
    <row r="402" spans="2:8">
      <c r="B402" s="68">
        <f t="shared" si="12"/>
        <v>13.249999999999995</v>
      </c>
      <c r="C402" s="76" t="s">
        <v>117</v>
      </c>
      <c r="D402" s="70">
        <v>400</v>
      </c>
      <c r="E402" s="71" t="s">
        <v>3</v>
      </c>
      <c r="F402" s="72"/>
      <c r="G402" s="72">
        <f t="shared" si="11"/>
        <v>0</v>
      </c>
      <c r="H402" s="73"/>
    </row>
    <row r="403" spans="2:8">
      <c r="B403" s="68">
        <f t="shared" si="12"/>
        <v>13.259999999999994</v>
      </c>
      <c r="C403" s="76" t="s">
        <v>122</v>
      </c>
      <c r="D403" s="70">
        <v>150</v>
      </c>
      <c r="E403" s="71" t="s">
        <v>3</v>
      </c>
      <c r="F403" s="72"/>
      <c r="G403" s="72">
        <f t="shared" si="11"/>
        <v>0</v>
      </c>
      <c r="H403" s="73"/>
    </row>
    <row r="404" spans="2:8">
      <c r="B404" s="68">
        <f t="shared" si="12"/>
        <v>13.269999999999994</v>
      </c>
      <c r="C404" s="76" t="s">
        <v>119</v>
      </c>
      <c r="D404" s="70">
        <v>1</v>
      </c>
      <c r="E404" s="71" t="s">
        <v>3</v>
      </c>
      <c r="F404" s="72"/>
      <c r="G404" s="72">
        <f t="shared" si="11"/>
        <v>0</v>
      </c>
      <c r="H404" s="73"/>
    </row>
    <row r="405" spans="2:8">
      <c r="B405" s="68"/>
      <c r="C405" s="76"/>
      <c r="D405" s="70"/>
      <c r="E405" s="71"/>
      <c r="F405" s="72"/>
      <c r="G405" s="72"/>
      <c r="H405" s="73">
        <f>SUM(G378:G404)</f>
        <v>0</v>
      </c>
    </row>
    <row r="406" spans="2:8">
      <c r="B406" s="63">
        <v>14</v>
      </c>
      <c r="C406" s="64" t="s">
        <v>133</v>
      </c>
      <c r="D406" s="70"/>
      <c r="E406" s="71"/>
      <c r="F406" s="72"/>
      <c r="G406" s="72">
        <f t="shared" ref="G406:G469" si="13">+ROUND(F406*D406,2)</f>
        <v>0</v>
      </c>
      <c r="H406" s="73"/>
    </row>
    <row r="407" spans="2:8">
      <c r="B407" s="68">
        <f t="shared" si="12"/>
        <v>14.01</v>
      </c>
      <c r="C407" s="76" t="s">
        <v>11</v>
      </c>
      <c r="D407" s="70">
        <v>153</v>
      </c>
      <c r="E407" s="71" t="s">
        <v>3</v>
      </c>
      <c r="F407" s="72"/>
      <c r="G407" s="72">
        <f t="shared" si="13"/>
        <v>0</v>
      </c>
      <c r="H407" s="73"/>
    </row>
    <row r="408" spans="2:8">
      <c r="B408" s="68">
        <f t="shared" si="12"/>
        <v>14.02</v>
      </c>
      <c r="C408" s="76" t="s">
        <v>12</v>
      </c>
      <c r="D408" s="70">
        <v>153</v>
      </c>
      <c r="E408" s="71" t="s">
        <v>3</v>
      </c>
      <c r="F408" s="72"/>
      <c r="G408" s="72">
        <f t="shared" si="13"/>
        <v>0</v>
      </c>
      <c r="H408" s="73"/>
    </row>
    <row r="409" spans="2:8">
      <c r="B409" s="68">
        <f t="shared" si="12"/>
        <v>14.03</v>
      </c>
      <c r="C409" s="76" t="s">
        <v>14</v>
      </c>
      <c r="D409" s="70">
        <v>36</v>
      </c>
      <c r="E409" s="71" t="s">
        <v>3</v>
      </c>
      <c r="F409" s="72"/>
      <c r="G409" s="72">
        <f t="shared" si="13"/>
        <v>0</v>
      </c>
      <c r="H409" s="73"/>
    </row>
    <row r="410" spans="2:8">
      <c r="B410" s="68">
        <f t="shared" si="12"/>
        <v>14.04</v>
      </c>
      <c r="C410" s="76" t="s">
        <v>98</v>
      </c>
      <c r="D410" s="70">
        <v>24</v>
      </c>
      <c r="E410" s="71" t="s">
        <v>3</v>
      </c>
      <c r="F410" s="72"/>
      <c r="G410" s="72">
        <f t="shared" si="13"/>
        <v>0</v>
      </c>
      <c r="H410" s="73"/>
    </row>
    <row r="411" spans="2:8">
      <c r="B411" s="68">
        <f t="shared" si="12"/>
        <v>14.049999999999999</v>
      </c>
      <c r="C411" s="76" t="s">
        <v>17</v>
      </c>
      <c r="D411" s="70">
        <v>40</v>
      </c>
      <c r="E411" s="71" t="s">
        <v>3</v>
      </c>
      <c r="F411" s="72"/>
      <c r="G411" s="72">
        <f t="shared" si="13"/>
        <v>0</v>
      </c>
      <c r="H411" s="73"/>
    </row>
    <row r="412" spans="2:8">
      <c r="B412" s="68">
        <f t="shared" si="12"/>
        <v>14.059999999999999</v>
      </c>
      <c r="C412" s="76" t="s">
        <v>19</v>
      </c>
      <c r="D412" s="70">
        <v>72</v>
      </c>
      <c r="E412" s="71" t="s">
        <v>3</v>
      </c>
      <c r="F412" s="72"/>
      <c r="G412" s="72">
        <f t="shared" si="13"/>
        <v>0</v>
      </c>
      <c r="H412" s="73"/>
    </row>
    <row r="413" spans="2:8">
      <c r="B413" s="68">
        <f t="shared" si="12"/>
        <v>14.069999999999999</v>
      </c>
      <c r="C413" s="76" t="s">
        <v>99</v>
      </c>
      <c r="D413" s="70">
        <v>48</v>
      </c>
      <c r="E413" s="71" t="s">
        <v>3</v>
      </c>
      <c r="F413" s="72"/>
      <c r="G413" s="72">
        <f t="shared" si="13"/>
        <v>0</v>
      </c>
      <c r="H413" s="73"/>
    </row>
    <row r="414" spans="2:8">
      <c r="B414" s="68">
        <f t="shared" si="12"/>
        <v>14.079999999999998</v>
      </c>
      <c r="C414" s="76" t="s">
        <v>22</v>
      </c>
      <c r="D414" s="70">
        <v>210</v>
      </c>
      <c r="E414" s="71" t="s">
        <v>3</v>
      </c>
      <c r="F414" s="72"/>
      <c r="G414" s="72">
        <f t="shared" si="13"/>
        <v>0</v>
      </c>
      <c r="H414" s="73"/>
    </row>
    <row r="415" spans="2:8">
      <c r="B415" s="68">
        <f t="shared" si="12"/>
        <v>14.089999999999998</v>
      </c>
      <c r="C415" s="76" t="s">
        <v>27</v>
      </c>
      <c r="D415" s="70">
        <v>422</v>
      </c>
      <c r="E415" s="71" t="s">
        <v>3</v>
      </c>
      <c r="F415" s="72"/>
      <c r="G415" s="72">
        <f t="shared" si="13"/>
        <v>0</v>
      </c>
      <c r="H415" s="73"/>
    </row>
    <row r="416" spans="2:8">
      <c r="B416" s="68">
        <f t="shared" si="12"/>
        <v>14.099999999999998</v>
      </c>
      <c r="C416" s="76" t="s">
        <v>30</v>
      </c>
      <c r="D416" s="70">
        <v>4</v>
      </c>
      <c r="E416" s="71" t="s">
        <v>3</v>
      </c>
      <c r="F416" s="72"/>
      <c r="G416" s="72">
        <f t="shared" si="13"/>
        <v>0</v>
      </c>
      <c r="H416" s="73"/>
    </row>
    <row r="417" spans="2:8">
      <c r="B417" s="68">
        <f t="shared" si="12"/>
        <v>14.109999999999998</v>
      </c>
      <c r="C417" s="76" t="s">
        <v>33</v>
      </c>
      <c r="D417" s="70">
        <v>34</v>
      </c>
      <c r="E417" s="71" t="s">
        <v>3</v>
      </c>
      <c r="F417" s="72"/>
      <c r="G417" s="72">
        <f t="shared" si="13"/>
        <v>0</v>
      </c>
      <c r="H417" s="73"/>
    </row>
    <row r="418" spans="2:8">
      <c r="B418" s="68">
        <f t="shared" si="12"/>
        <v>14.119999999999997</v>
      </c>
      <c r="C418" s="76" t="s">
        <v>104</v>
      </c>
      <c r="D418" s="70">
        <v>21</v>
      </c>
      <c r="E418" s="71" t="s">
        <v>3</v>
      </c>
      <c r="F418" s="72"/>
      <c r="G418" s="72">
        <f t="shared" si="13"/>
        <v>0</v>
      </c>
      <c r="H418" s="73"/>
    </row>
    <row r="419" spans="2:8">
      <c r="B419" s="68">
        <f t="shared" si="12"/>
        <v>14.129999999999997</v>
      </c>
      <c r="C419" s="76" t="s">
        <v>37</v>
      </c>
      <c r="D419" s="70">
        <v>59</v>
      </c>
      <c r="E419" s="71" t="s">
        <v>3</v>
      </c>
      <c r="F419" s="72"/>
      <c r="G419" s="72">
        <f t="shared" si="13"/>
        <v>0</v>
      </c>
      <c r="H419" s="73"/>
    </row>
    <row r="420" spans="2:8">
      <c r="B420" s="68">
        <f t="shared" si="12"/>
        <v>14.139999999999997</v>
      </c>
      <c r="C420" s="76" t="s">
        <v>105</v>
      </c>
      <c r="D420" s="70">
        <v>36</v>
      </c>
      <c r="E420" s="71" t="s">
        <v>3</v>
      </c>
      <c r="F420" s="72"/>
      <c r="G420" s="72">
        <f t="shared" si="13"/>
        <v>0</v>
      </c>
      <c r="H420" s="73"/>
    </row>
    <row r="421" spans="2:8">
      <c r="B421" s="68">
        <f t="shared" si="12"/>
        <v>14.149999999999997</v>
      </c>
      <c r="C421" s="76" t="s">
        <v>106</v>
      </c>
      <c r="D421" s="70">
        <v>26</v>
      </c>
      <c r="E421" s="71" t="s">
        <v>3</v>
      </c>
      <c r="F421" s="72"/>
      <c r="G421" s="72">
        <f t="shared" si="13"/>
        <v>0</v>
      </c>
      <c r="H421" s="73"/>
    </row>
    <row r="422" spans="2:8">
      <c r="B422" s="68">
        <f t="shared" si="12"/>
        <v>14.159999999999997</v>
      </c>
      <c r="C422" s="76" t="s">
        <v>43</v>
      </c>
      <c r="D422" s="70">
        <v>40</v>
      </c>
      <c r="E422" s="71" t="s">
        <v>3</v>
      </c>
      <c r="F422" s="72"/>
      <c r="G422" s="72">
        <f t="shared" si="13"/>
        <v>0</v>
      </c>
      <c r="H422" s="73"/>
    </row>
    <row r="423" spans="2:8">
      <c r="B423" s="68">
        <f t="shared" si="12"/>
        <v>14.169999999999996</v>
      </c>
      <c r="C423" s="76" t="s">
        <v>48</v>
      </c>
      <c r="D423" s="70">
        <v>153</v>
      </c>
      <c r="E423" s="71" t="s">
        <v>3</v>
      </c>
      <c r="F423" s="72"/>
      <c r="G423" s="72">
        <f t="shared" si="13"/>
        <v>0</v>
      </c>
      <c r="H423" s="73"/>
    </row>
    <row r="424" spans="2:8">
      <c r="B424" s="68">
        <f t="shared" si="12"/>
        <v>14.179999999999996</v>
      </c>
      <c r="C424" s="76" t="s">
        <v>112</v>
      </c>
      <c r="D424" s="70">
        <v>4</v>
      </c>
      <c r="E424" s="71" t="s">
        <v>3</v>
      </c>
      <c r="F424" s="72"/>
      <c r="G424" s="72">
        <f t="shared" si="13"/>
        <v>0</v>
      </c>
      <c r="H424" s="73"/>
    </row>
    <row r="425" spans="2:8">
      <c r="B425" s="68">
        <f t="shared" si="12"/>
        <v>14.189999999999996</v>
      </c>
      <c r="C425" s="76" t="s">
        <v>121</v>
      </c>
      <c r="D425" s="70">
        <v>1</v>
      </c>
      <c r="E425" s="71" t="s">
        <v>3</v>
      </c>
      <c r="F425" s="72"/>
      <c r="G425" s="72">
        <f t="shared" si="13"/>
        <v>0</v>
      </c>
      <c r="H425" s="73"/>
    </row>
    <row r="426" spans="2:8">
      <c r="B426" s="68">
        <f t="shared" si="12"/>
        <v>14.199999999999996</v>
      </c>
      <c r="C426" s="76" t="s">
        <v>55</v>
      </c>
      <c r="D426" s="70">
        <v>7</v>
      </c>
      <c r="E426" s="71" t="s">
        <v>3</v>
      </c>
      <c r="F426" s="72"/>
      <c r="G426" s="72">
        <f t="shared" si="13"/>
        <v>0</v>
      </c>
      <c r="H426" s="73"/>
    </row>
    <row r="427" spans="2:8">
      <c r="B427" s="68">
        <f t="shared" si="12"/>
        <v>14.209999999999996</v>
      </c>
      <c r="C427" s="76" t="s">
        <v>57</v>
      </c>
      <c r="D427" s="70">
        <v>1</v>
      </c>
      <c r="E427" s="71" t="s">
        <v>3</v>
      </c>
      <c r="F427" s="72"/>
      <c r="G427" s="72">
        <f t="shared" si="13"/>
        <v>0</v>
      </c>
      <c r="H427" s="73"/>
    </row>
    <row r="428" spans="2:8">
      <c r="B428" s="68">
        <f t="shared" si="12"/>
        <v>14.219999999999995</v>
      </c>
      <c r="C428" s="76" t="s">
        <v>58</v>
      </c>
      <c r="D428" s="70">
        <v>9</v>
      </c>
      <c r="E428" s="71" t="s">
        <v>3</v>
      </c>
      <c r="F428" s="72"/>
      <c r="G428" s="72">
        <f t="shared" si="13"/>
        <v>0</v>
      </c>
      <c r="H428" s="73"/>
    </row>
    <row r="429" spans="2:8">
      <c r="B429" s="68">
        <f t="shared" si="12"/>
        <v>14.229999999999995</v>
      </c>
      <c r="C429" s="76" t="s">
        <v>59</v>
      </c>
      <c r="D429" s="70">
        <v>18</v>
      </c>
      <c r="E429" s="71" t="s">
        <v>3</v>
      </c>
      <c r="F429" s="72"/>
      <c r="G429" s="72">
        <f t="shared" si="13"/>
        <v>0</v>
      </c>
      <c r="H429" s="73"/>
    </row>
    <row r="430" spans="2:8">
      <c r="B430" s="68">
        <f t="shared" si="12"/>
        <v>14.239999999999995</v>
      </c>
      <c r="C430" s="76" t="s">
        <v>116</v>
      </c>
      <c r="D430" s="70">
        <v>27</v>
      </c>
      <c r="E430" s="71" t="s">
        <v>3</v>
      </c>
      <c r="F430" s="72"/>
      <c r="G430" s="72">
        <f t="shared" si="13"/>
        <v>0</v>
      </c>
      <c r="H430" s="73"/>
    </row>
    <row r="431" spans="2:8">
      <c r="B431" s="68">
        <f t="shared" si="12"/>
        <v>14.249999999999995</v>
      </c>
      <c r="C431" s="76" t="s">
        <v>117</v>
      </c>
      <c r="D431" s="70">
        <v>50</v>
      </c>
      <c r="E431" s="71" t="s">
        <v>3</v>
      </c>
      <c r="F431" s="72"/>
      <c r="G431" s="72">
        <f t="shared" si="13"/>
        <v>0</v>
      </c>
      <c r="H431" s="73"/>
    </row>
    <row r="432" spans="2:8">
      <c r="B432" s="68">
        <f t="shared" si="12"/>
        <v>14.259999999999994</v>
      </c>
      <c r="C432" s="76" t="s">
        <v>117</v>
      </c>
      <c r="D432" s="70">
        <v>400</v>
      </c>
      <c r="E432" s="71" t="s">
        <v>3</v>
      </c>
      <c r="F432" s="72"/>
      <c r="G432" s="72">
        <f t="shared" si="13"/>
        <v>0</v>
      </c>
      <c r="H432" s="73"/>
    </row>
    <row r="433" spans="2:8">
      <c r="B433" s="68">
        <f t="shared" si="12"/>
        <v>14.269999999999994</v>
      </c>
      <c r="C433" s="76" t="s">
        <v>122</v>
      </c>
      <c r="D433" s="70">
        <v>150</v>
      </c>
      <c r="E433" s="71" t="s">
        <v>3</v>
      </c>
      <c r="F433" s="72"/>
      <c r="G433" s="72">
        <f t="shared" si="13"/>
        <v>0</v>
      </c>
      <c r="H433" s="73"/>
    </row>
    <row r="434" spans="2:8">
      <c r="B434" s="68">
        <f t="shared" si="12"/>
        <v>14.279999999999994</v>
      </c>
      <c r="C434" s="76" t="s">
        <v>119</v>
      </c>
      <c r="D434" s="70">
        <v>1</v>
      </c>
      <c r="E434" s="71" t="s">
        <v>3</v>
      </c>
      <c r="F434" s="72"/>
      <c r="G434" s="72">
        <f t="shared" si="13"/>
        <v>0</v>
      </c>
      <c r="H434" s="73"/>
    </row>
    <row r="435" spans="2:8">
      <c r="B435" s="68"/>
      <c r="C435" s="76">
        <v>0</v>
      </c>
      <c r="D435" s="74"/>
      <c r="E435" s="71"/>
      <c r="F435" s="72"/>
      <c r="G435" s="72">
        <f t="shared" si="13"/>
        <v>0</v>
      </c>
      <c r="H435" s="73">
        <f>SUM(G407:G434)</f>
        <v>0</v>
      </c>
    </row>
    <row r="436" spans="2:8">
      <c r="B436" s="63">
        <v>15</v>
      </c>
      <c r="C436" s="64" t="s">
        <v>134</v>
      </c>
      <c r="D436" s="74"/>
      <c r="E436" s="71"/>
      <c r="F436" s="72"/>
      <c r="G436" s="72">
        <f t="shared" si="13"/>
        <v>0</v>
      </c>
      <c r="H436" s="73"/>
    </row>
    <row r="437" spans="2:8">
      <c r="B437" s="68">
        <f t="shared" ref="B437:B499" si="14">+B436+0.01</f>
        <v>15.01</v>
      </c>
      <c r="C437" s="76" t="s">
        <v>11</v>
      </c>
      <c r="D437" s="70">
        <v>153</v>
      </c>
      <c r="E437" s="71" t="s">
        <v>3</v>
      </c>
      <c r="F437" s="72"/>
      <c r="G437" s="72">
        <f t="shared" si="13"/>
        <v>0</v>
      </c>
      <c r="H437" s="73"/>
    </row>
    <row r="438" spans="2:8">
      <c r="B438" s="68">
        <f t="shared" si="14"/>
        <v>15.02</v>
      </c>
      <c r="C438" s="76" t="s">
        <v>12</v>
      </c>
      <c r="D438" s="70">
        <v>153</v>
      </c>
      <c r="E438" s="71" t="s">
        <v>3</v>
      </c>
      <c r="F438" s="72"/>
      <c r="G438" s="72">
        <f t="shared" si="13"/>
        <v>0</v>
      </c>
      <c r="H438" s="73"/>
    </row>
    <row r="439" spans="2:8">
      <c r="B439" s="68">
        <f t="shared" si="14"/>
        <v>15.03</v>
      </c>
      <c r="C439" s="76" t="s">
        <v>14</v>
      </c>
      <c r="D439" s="70">
        <v>36</v>
      </c>
      <c r="E439" s="71" t="s">
        <v>3</v>
      </c>
      <c r="F439" s="72"/>
      <c r="G439" s="72">
        <f t="shared" si="13"/>
        <v>0</v>
      </c>
      <c r="H439" s="73"/>
    </row>
    <row r="440" spans="2:8">
      <c r="B440" s="68">
        <f t="shared" si="14"/>
        <v>15.04</v>
      </c>
      <c r="C440" s="76" t="s">
        <v>98</v>
      </c>
      <c r="D440" s="70">
        <v>24</v>
      </c>
      <c r="E440" s="71" t="s">
        <v>3</v>
      </c>
      <c r="F440" s="72"/>
      <c r="G440" s="72">
        <f t="shared" si="13"/>
        <v>0</v>
      </c>
      <c r="H440" s="73"/>
    </row>
    <row r="441" spans="2:8">
      <c r="B441" s="68">
        <f t="shared" si="14"/>
        <v>15.049999999999999</v>
      </c>
      <c r="C441" s="76" t="s">
        <v>17</v>
      </c>
      <c r="D441" s="70">
        <v>40</v>
      </c>
      <c r="E441" s="71" t="s">
        <v>3</v>
      </c>
      <c r="F441" s="72"/>
      <c r="G441" s="72">
        <f t="shared" si="13"/>
        <v>0</v>
      </c>
      <c r="H441" s="73"/>
    </row>
    <row r="442" spans="2:8">
      <c r="B442" s="68">
        <f t="shared" si="14"/>
        <v>15.059999999999999</v>
      </c>
      <c r="C442" s="76" t="s">
        <v>19</v>
      </c>
      <c r="D442" s="70">
        <v>72</v>
      </c>
      <c r="E442" s="71" t="s">
        <v>3</v>
      </c>
      <c r="F442" s="72"/>
      <c r="G442" s="72">
        <f t="shared" si="13"/>
        <v>0</v>
      </c>
      <c r="H442" s="73"/>
    </row>
    <row r="443" spans="2:8">
      <c r="B443" s="68">
        <f t="shared" si="14"/>
        <v>15.069999999999999</v>
      </c>
      <c r="C443" s="76" t="s">
        <v>99</v>
      </c>
      <c r="D443" s="70">
        <v>48</v>
      </c>
      <c r="E443" s="71" t="s">
        <v>3</v>
      </c>
      <c r="F443" s="72"/>
      <c r="G443" s="72">
        <f t="shared" si="13"/>
        <v>0</v>
      </c>
      <c r="H443" s="73"/>
    </row>
    <row r="444" spans="2:8">
      <c r="B444" s="68">
        <f t="shared" si="14"/>
        <v>15.079999999999998</v>
      </c>
      <c r="C444" s="76" t="s">
        <v>22</v>
      </c>
      <c r="D444" s="70">
        <v>210</v>
      </c>
      <c r="E444" s="71" t="s">
        <v>3</v>
      </c>
      <c r="F444" s="72"/>
      <c r="G444" s="72">
        <f t="shared" si="13"/>
        <v>0</v>
      </c>
      <c r="H444" s="73"/>
    </row>
    <row r="445" spans="2:8">
      <c r="B445" s="68">
        <f t="shared" si="14"/>
        <v>15.089999999999998</v>
      </c>
      <c r="C445" s="76" t="s">
        <v>27</v>
      </c>
      <c r="D445" s="70">
        <v>422</v>
      </c>
      <c r="E445" s="71" t="s">
        <v>3</v>
      </c>
      <c r="F445" s="72"/>
      <c r="G445" s="72">
        <f t="shared" si="13"/>
        <v>0</v>
      </c>
      <c r="H445" s="73"/>
    </row>
    <row r="446" spans="2:8">
      <c r="B446" s="68">
        <f t="shared" si="14"/>
        <v>15.099999999999998</v>
      </c>
      <c r="C446" s="76" t="s">
        <v>30</v>
      </c>
      <c r="D446" s="70">
        <v>4</v>
      </c>
      <c r="E446" s="71" t="s">
        <v>3</v>
      </c>
      <c r="F446" s="72"/>
      <c r="G446" s="72">
        <f t="shared" si="13"/>
        <v>0</v>
      </c>
      <c r="H446" s="73"/>
    </row>
    <row r="447" spans="2:8">
      <c r="B447" s="68">
        <f t="shared" si="14"/>
        <v>15.109999999999998</v>
      </c>
      <c r="C447" s="76" t="s">
        <v>33</v>
      </c>
      <c r="D447" s="70">
        <v>34</v>
      </c>
      <c r="E447" s="71" t="s">
        <v>3</v>
      </c>
      <c r="F447" s="72"/>
      <c r="G447" s="72">
        <f t="shared" si="13"/>
        <v>0</v>
      </c>
      <c r="H447" s="73"/>
    </row>
    <row r="448" spans="2:8">
      <c r="B448" s="68">
        <f t="shared" si="14"/>
        <v>15.119999999999997</v>
      </c>
      <c r="C448" s="76" t="s">
        <v>104</v>
      </c>
      <c r="D448" s="70">
        <v>21</v>
      </c>
      <c r="E448" s="71" t="s">
        <v>3</v>
      </c>
      <c r="F448" s="72"/>
      <c r="G448" s="72">
        <f t="shared" si="13"/>
        <v>0</v>
      </c>
      <c r="H448" s="73"/>
    </row>
    <row r="449" spans="2:8">
      <c r="B449" s="68">
        <f t="shared" si="14"/>
        <v>15.129999999999997</v>
      </c>
      <c r="C449" s="76" t="s">
        <v>37</v>
      </c>
      <c r="D449" s="70">
        <v>59</v>
      </c>
      <c r="E449" s="71" t="s">
        <v>3</v>
      </c>
      <c r="F449" s="72"/>
      <c r="G449" s="72">
        <f t="shared" si="13"/>
        <v>0</v>
      </c>
      <c r="H449" s="73"/>
    </row>
    <row r="450" spans="2:8">
      <c r="B450" s="68">
        <f t="shared" si="14"/>
        <v>15.139999999999997</v>
      </c>
      <c r="C450" s="76" t="s">
        <v>105</v>
      </c>
      <c r="D450" s="70">
        <v>36</v>
      </c>
      <c r="E450" s="71" t="s">
        <v>3</v>
      </c>
      <c r="F450" s="72"/>
      <c r="G450" s="72">
        <f t="shared" si="13"/>
        <v>0</v>
      </c>
      <c r="H450" s="73"/>
    </row>
    <row r="451" spans="2:8">
      <c r="B451" s="68">
        <f t="shared" si="14"/>
        <v>15.149999999999997</v>
      </c>
      <c r="C451" s="76" t="s">
        <v>107</v>
      </c>
      <c r="D451" s="70">
        <v>26</v>
      </c>
      <c r="E451" s="71" t="s">
        <v>3</v>
      </c>
      <c r="F451" s="72"/>
      <c r="G451" s="72">
        <f t="shared" si="13"/>
        <v>0</v>
      </c>
      <c r="H451" s="73"/>
    </row>
    <row r="452" spans="2:8">
      <c r="B452" s="68">
        <f t="shared" si="14"/>
        <v>15.159999999999997</v>
      </c>
      <c r="C452" s="76" t="s">
        <v>43</v>
      </c>
      <c r="D452" s="70">
        <v>40</v>
      </c>
      <c r="E452" s="71" t="s">
        <v>3</v>
      </c>
      <c r="F452" s="72"/>
      <c r="G452" s="72">
        <f t="shared" si="13"/>
        <v>0</v>
      </c>
      <c r="H452" s="73"/>
    </row>
    <row r="453" spans="2:8">
      <c r="B453" s="68">
        <f t="shared" si="14"/>
        <v>15.169999999999996</v>
      </c>
      <c r="C453" s="76" t="s">
        <v>48</v>
      </c>
      <c r="D453" s="70">
        <v>153</v>
      </c>
      <c r="E453" s="71" t="s">
        <v>3</v>
      </c>
      <c r="F453" s="72"/>
      <c r="G453" s="72">
        <f t="shared" si="13"/>
        <v>0</v>
      </c>
      <c r="H453" s="73"/>
    </row>
    <row r="454" spans="2:8">
      <c r="B454" s="68">
        <f t="shared" si="14"/>
        <v>15.179999999999996</v>
      </c>
      <c r="C454" s="76" t="s">
        <v>112</v>
      </c>
      <c r="D454" s="70">
        <v>4</v>
      </c>
      <c r="E454" s="71" t="s">
        <v>3</v>
      </c>
      <c r="F454" s="72"/>
      <c r="G454" s="72">
        <f t="shared" si="13"/>
        <v>0</v>
      </c>
      <c r="H454" s="73"/>
    </row>
    <row r="455" spans="2:8">
      <c r="B455" s="68">
        <f t="shared" si="14"/>
        <v>15.189999999999996</v>
      </c>
      <c r="C455" s="76" t="s">
        <v>121</v>
      </c>
      <c r="D455" s="70">
        <v>1</v>
      </c>
      <c r="E455" s="71" t="s">
        <v>3</v>
      </c>
      <c r="F455" s="72"/>
      <c r="G455" s="72">
        <f t="shared" si="13"/>
        <v>0</v>
      </c>
      <c r="H455" s="73"/>
    </row>
    <row r="456" spans="2:8">
      <c r="B456" s="68">
        <f t="shared" si="14"/>
        <v>15.199999999999996</v>
      </c>
      <c r="C456" s="76" t="s">
        <v>55</v>
      </c>
      <c r="D456" s="70">
        <v>7</v>
      </c>
      <c r="E456" s="71" t="s">
        <v>3</v>
      </c>
      <c r="F456" s="72"/>
      <c r="G456" s="72">
        <f t="shared" si="13"/>
        <v>0</v>
      </c>
      <c r="H456" s="73"/>
    </row>
    <row r="457" spans="2:8">
      <c r="B457" s="68">
        <f t="shared" si="14"/>
        <v>15.209999999999996</v>
      </c>
      <c r="C457" s="76" t="s">
        <v>57</v>
      </c>
      <c r="D457" s="70">
        <v>9</v>
      </c>
      <c r="E457" s="71" t="s">
        <v>3</v>
      </c>
      <c r="F457" s="72"/>
      <c r="G457" s="72">
        <f t="shared" si="13"/>
        <v>0</v>
      </c>
      <c r="H457" s="73"/>
    </row>
    <row r="458" spans="2:8">
      <c r="B458" s="68">
        <f t="shared" si="14"/>
        <v>15.219999999999995</v>
      </c>
      <c r="C458" s="76" t="s">
        <v>58</v>
      </c>
      <c r="D458" s="70">
        <v>18</v>
      </c>
      <c r="E458" s="71" t="s">
        <v>3</v>
      </c>
      <c r="F458" s="72"/>
      <c r="G458" s="72">
        <f t="shared" si="13"/>
        <v>0</v>
      </c>
      <c r="H458" s="73"/>
    </row>
    <row r="459" spans="2:8">
      <c r="B459" s="68">
        <f t="shared" si="14"/>
        <v>15.229999999999995</v>
      </c>
      <c r="C459" s="76" t="s">
        <v>59</v>
      </c>
      <c r="D459" s="70">
        <v>27</v>
      </c>
      <c r="E459" s="71" t="s">
        <v>3</v>
      </c>
      <c r="F459" s="72"/>
      <c r="G459" s="72">
        <f t="shared" si="13"/>
        <v>0</v>
      </c>
      <c r="H459" s="73"/>
    </row>
    <row r="460" spans="2:8">
      <c r="B460" s="68">
        <f t="shared" si="14"/>
        <v>15.239999999999995</v>
      </c>
      <c r="C460" s="76" t="s">
        <v>116</v>
      </c>
      <c r="D460" s="70">
        <v>50</v>
      </c>
      <c r="E460" s="71" t="s">
        <v>3</v>
      </c>
      <c r="F460" s="72"/>
      <c r="G460" s="72">
        <f t="shared" si="13"/>
        <v>0</v>
      </c>
      <c r="H460" s="73"/>
    </row>
    <row r="461" spans="2:8">
      <c r="B461" s="68">
        <f t="shared" si="14"/>
        <v>15.249999999999995</v>
      </c>
      <c r="C461" s="76" t="s">
        <v>117</v>
      </c>
      <c r="D461" s="70">
        <v>400</v>
      </c>
      <c r="E461" s="71" t="s">
        <v>3</v>
      </c>
      <c r="F461" s="72"/>
      <c r="G461" s="72">
        <f t="shared" si="13"/>
        <v>0</v>
      </c>
      <c r="H461" s="73"/>
    </row>
    <row r="462" spans="2:8">
      <c r="B462" s="68">
        <f t="shared" si="14"/>
        <v>15.259999999999994</v>
      </c>
      <c r="C462" s="76" t="s">
        <v>122</v>
      </c>
      <c r="D462" s="70">
        <v>150</v>
      </c>
      <c r="E462" s="71" t="s">
        <v>3</v>
      </c>
      <c r="F462" s="72"/>
      <c r="G462" s="72">
        <f t="shared" si="13"/>
        <v>0</v>
      </c>
      <c r="H462" s="73"/>
    </row>
    <row r="463" spans="2:8">
      <c r="B463" s="68">
        <f t="shared" si="14"/>
        <v>15.269999999999994</v>
      </c>
      <c r="C463" s="76" t="s">
        <v>119</v>
      </c>
      <c r="D463" s="70">
        <v>1</v>
      </c>
      <c r="E463" s="71" t="s">
        <v>3</v>
      </c>
      <c r="F463" s="72"/>
      <c r="G463" s="72">
        <f t="shared" si="13"/>
        <v>0</v>
      </c>
      <c r="H463" s="73"/>
    </row>
    <row r="464" spans="2:8">
      <c r="B464" s="68"/>
      <c r="C464" s="76"/>
      <c r="D464" s="70"/>
      <c r="E464" s="71"/>
      <c r="F464" s="72"/>
      <c r="G464" s="72"/>
      <c r="H464" s="73">
        <f>SUM(G437:G463)</f>
        <v>0</v>
      </c>
    </row>
    <row r="465" spans="2:8">
      <c r="B465" s="63">
        <v>16</v>
      </c>
      <c r="C465" s="64" t="s">
        <v>135</v>
      </c>
      <c r="D465" s="70">
        <v>0</v>
      </c>
      <c r="E465" s="71"/>
      <c r="F465" s="72"/>
      <c r="G465" s="72">
        <f t="shared" si="13"/>
        <v>0</v>
      </c>
      <c r="H465" s="73"/>
    </row>
    <row r="466" spans="2:8">
      <c r="B466" s="68">
        <f t="shared" si="14"/>
        <v>16.010000000000002</v>
      </c>
      <c r="C466" s="76" t="s">
        <v>11</v>
      </c>
      <c r="D466" s="70">
        <v>291</v>
      </c>
      <c r="E466" s="71" t="s">
        <v>3</v>
      </c>
      <c r="F466" s="72"/>
      <c r="G466" s="72">
        <f t="shared" si="13"/>
        <v>0</v>
      </c>
      <c r="H466" s="73"/>
    </row>
    <row r="467" spans="2:8">
      <c r="B467" s="68">
        <f t="shared" si="14"/>
        <v>16.020000000000003</v>
      </c>
      <c r="C467" s="76" t="s">
        <v>12</v>
      </c>
      <c r="D467" s="70">
        <v>291</v>
      </c>
      <c r="E467" s="71" t="s">
        <v>3</v>
      </c>
      <c r="F467" s="72"/>
      <c r="G467" s="72">
        <f t="shared" si="13"/>
        <v>0</v>
      </c>
      <c r="H467" s="73"/>
    </row>
    <row r="468" spans="2:8">
      <c r="B468" s="68">
        <f t="shared" si="14"/>
        <v>16.030000000000005</v>
      </c>
      <c r="C468" s="76" t="s">
        <v>14</v>
      </c>
      <c r="D468" s="70">
        <v>100</v>
      </c>
      <c r="E468" s="71" t="s">
        <v>3</v>
      </c>
      <c r="F468" s="72"/>
      <c r="G468" s="72">
        <f t="shared" si="13"/>
        <v>0</v>
      </c>
      <c r="H468" s="73"/>
    </row>
    <row r="469" spans="2:8">
      <c r="B469" s="68">
        <f t="shared" si="14"/>
        <v>16.040000000000006</v>
      </c>
      <c r="C469" s="76" t="s">
        <v>15</v>
      </c>
      <c r="D469" s="70">
        <v>43</v>
      </c>
      <c r="E469" s="71" t="s">
        <v>3</v>
      </c>
      <c r="F469" s="72"/>
      <c r="G469" s="72">
        <f t="shared" si="13"/>
        <v>0</v>
      </c>
      <c r="H469" s="73"/>
    </row>
    <row r="470" spans="2:8">
      <c r="B470" s="68">
        <f t="shared" si="14"/>
        <v>16.050000000000008</v>
      </c>
      <c r="C470" s="76" t="s">
        <v>98</v>
      </c>
      <c r="D470" s="70">
        <v>44</v>
      </c>
      <c r="E470" s="71" t="s">
        <v>3</v>
      </c>
      <c r="F470" s="72"/>
      <c r="G470" s="72">
        <f t="shared" ref="G470:G546" si="15">+ROUND(F470*D470,2)</f>
        <v>0</v>
      </c>
      <c r="H470" s="73"/>
    </row>
    <row r="471" spans="2:8">
      <c r="B471" s="68">
        <f t="shared" si="14"/>
        <v>16.060000000000009</v>
      </c>
      <c r="C471" s="76" t="s">
        <v>17</v>
      </c>
      <c r="D471" s="70">
        <v>81</v>
      </c>
      <c r="E471" s="71" t="s">
        <v>3</v>
      </c>
      <c r="F471" s="72"/>
      <c r="G471" s="72">
        <f t="shared" si="15"/>
        <v>0</v>
      </c>
      <c r="H471" s="73"/>
    </row>
    <row r="472" spans="2:8">
      <c r="B472" s="68">
        <f t="shared" si="14"/>
        <v>16.070000000000011</v>
      </c>
      <c r="C472" s="76" t="s">
        <v>19</v>
      </c>
      <c r="D472" s="70">
        <v>200</v>
      </c>
      <c r="E472" s="71" t="s">
        <v>3</v>
      </c>
      <c r="F472" s="72"/>
      <c r="G472" s="72">
        <f t="shared" si="15"/>
        <v>0</v>
      </c>
      <c r="H472" s="73"/>
    </row>
    <row r="473" spans="2:8">
      <c r="B473" s="68">
        <f t="shared" si="14"/>
        <v>16.080000000000013</v>
      </c>
      <c r="C473" s="76" t="s">
        <v>20</v>
      </c>
      <c r="D473" s="70">
        <v>86</v>
      </c>
      <c r="E473" s="71" t="s">
        <v>3</v>
      </c>
      <c r="F473" s="72"/>
      <c r="G473" s="72">
        <f t="shared" si="15"/>
        <v>0</v>
      </c>
      <c r="H473" s="73"/>
    </row>
    <row r="474" spans="2:8">
      <c r="B474" s="68">
        <f t="shared" si="14"/>
        <v>16.090000000000014</v>
      </c>
      <c r="C474" s="76" t="s">
        <v>99</v>
      </c>
      <c r="D474" s="70">
        <v>88</v>
      </c>
      <c r="E474" s="71" t="s">
        <v>3</v>
      </c>
      <c r="F474" s="72"/>
      <c r="G474" s="72">
        <f t="shared" si="15"/>
        <v>0</v>
      </c>
      <c r="H474" s="73"/>
    </row>
    <row r="475" spans="2:8">
      <c r="B475" s="68">
        <f t="shared" si="14"/>
        <v>16.100000000000016</v>
      </c>
      <c r="C475" s="76" t="s">
        <v>22</v>
      </c>
      <c r="D475" s="70">
        <v>378</v>
      </c>
      <c r="E475" s="71" t="s">
        <v>3</v>
      </c>
      <c r="F475" s="72"/>
      <c r="G475" s="72">
        <f t="shared" si="15"/>
        <v>0</v>
      </c>
      <c r="H475" s="73"/>
    </row>
    <row r="476" spans="2:8">
      <c r="B476" s="68">
        <f t="shared" si="14"/>
        <v>16.110000000000017</v>
      </c>
      <c r="C476" s="76" t="s">
        <v>24</v>
      </c>
      <c r="D476" s="70">
        <v>8</v>
      </c>
      <c r="E476" s="71" t="s">
        <v>3</v>
      </c>
      <c r="F476" s="72"/>
      <c r="G476" s="72">
        <f t="shared" si="15"/>
        <v>0</v>
      </c>
      <c r="H476" s="73"/>
    </row>
    <row r="477" spans="2:8">
      <c r="B477" s="68">
        <f t="shared" si="14"/>
        <v>16.120000000000019</v>
      </c>
      <c r="C477" s="76" t="s">
        <v>100</v>
      </c>
      <c r="D477" s="70">
        <v>2</v>
      </c>
      <c r="E477" s="71" t="s">
        <v>3</v>
      </c>
      <c r="F477" s="72"/>
      <c r="G477" s="72">
        <f t="shared" si="15"/>
        <v>0</v>
      </c>
      <c r="H477" s="73"/>
    </row>
    <row r="478" spans="2:8">
      <c r="B478" s="68">
        <f t="shared" si="14"/>
        <v>16.13000000000002</v>
      </c>
      <c r="C478" s="76" t="s">
        <v>128</v>
      </c>
      <c r="D478" s="70">
        <v>30</v>
      </c>
      <c r="E478" s="71" t="s">
        <v>3</v>
      </c>
      <c r="F478" s="72"/>
      <c r="G478" s="72">
        <f t="shared" si="15"/>
        <v>0</v>
      </c>
      <c r="H478" s="73"/>
    </row>
    <row r="479" spans="2:8">
      <c r="B479" s="68">
        <f t="shared" si="14"/>
        <v>16.140000000000022</v>
      </c>
      <c r="C479" s="76" t="s">
        <v>102</v>
      </c>
      <c r="D479" s="70">
        <v>886</v>
      </c>
      <c r="E479" s="71" t="s">
        <v>3</v>
      </c>
      <c r="F479" s="72"/>
      <c r="G479" s="72">
        <f t="shared" si="15"/>
        <v>0</v>
      </c>
      <c r="H479" s="73"/>
    </row>
    <row r="480" spans="2:8">
      <c r="B480" s="68">
        <f t="shared" si="14"/>
        <v>16.150000000000023</v>
      </c>
      <c r="C480" s="76" t="s">
        <v>30</v>
      </c>
      <c r="D480" s="70">
        <v>14</v>
      </c>
      <c r="E480" s="71" t="s">
        <v>3</v>
      </c>
      <c r="F480" s="72"/>
      <c r="G480" s="72">
        <f t="shared" si="15"/>
        <v>0</v>
      </c>
      <c r="H480" s="73"/>
    </row>
    <row r="481" spans="2:8">
      <c r="B481" s="68">
        <f t="shared" si="14"/>
        <v>16.160000000000025</v>
      </c>
      <c r="C481" s="76" t="s">
        <v>31</v>
      </c>
      <c r="D481" s="70">
        <v>1</v>
      </c>
      <c r="E481" s="71" t="s">
        <v>3</v>
      </c>
      <c r="F481" s="72"/>
      <c r="G481" s="72">
        <f t="shared" si="15"/>
        <v>0</v>
      </c>
      <c r="H481" s="73"/>
    </row>
    <row r="482" spans="2:8">
      <c r="B482" s="68">
        <f t="shared" si="14"/>
        <v>16.170000000000027</v>
      </c>
      <c r="C482" s="76" t="s">
        <v>103</v>
      </c>
      <c r="D482" s="70">
        <v>5</v>
      </c>
      <c r="E482" s="71" t="s">
        <v>3</v>
      </c>
      <c r="F482" s="72"/>
      <c r="G482" s="72">
        <f t="shared" si="15"/>
        <v>0</v>
      </c>
      <c r="H482" s="73"/>
    </row>
    <row r="483" spans="2:8">
      <c r="B483" s="68">
        <f t="shared" si="14"/>
        <v>16.180000000000028</v>
      </c>
      <c r="C483" s="76" t="s">
        <v>104</v>
      </c>
      <c r="D483" s="70">
        <v>70</v>
      </c>
      <c r="E483" s="71" t="s">
        <v>3</v>
      </c>
      <c r="F483" s="72"/>
      <c r="G483" s="72">
        <f t="shared" si="15"/>
        <v>0</v>
      </c>
      <c r="H483" s="73"/>
    </row>
    <row r="484" spans="2:8">
      <c r="B484" s="68">
        <f t="shared" si="14"/>
        <v>16.19000000000003</v>
      </c>
      <c r="C484" s="76" t="s">
        <v>37</v>
      </c>
      <c r="D484" s="70">
        <v>169</v>
      </c>
      <c r="E484" s="71" t="s">
        <v>3</v>
      </c>
      <c r="F484" s="72"/>
      <c r="G484" s="72">
        <f t="shared" si="15"/>
        <v>0</v>
      </c>
      <c r="H484" s="73"/>
    </row>
    <row r="485" spans="2:8">
      <c r="B485" s="68">
        <f t="shared" si="14"/>
        <v>16.200000000000031</v>
      </c>
      <c r="C485" s="76" t="s">
        <v>38</v>
      </c>
      <c r="D485" s="70">
        <v>68</v>
      </c>
      <c r="E485" s="71" t="s">
        <v>3</v>
      </c>
      <c r="F485" s="72"/>
      <c r="G485" s="72">
        <f t="shared" si="15"/>
        <v>0</v>
      </c>
      <c r="H485" s="73"/>
    </row>
    <row r="486" spans="2:8">
      <c r="B486" s="68">
        <f t="shared" si="14"/>
        <v>16.210000000000033</v>
      </c>
      <c r="C486" s="76" t="s">
        <v>105</v>
      </c>
      <c r="D486" s="70">
        <v>72</v>
      </c>
      <c r="E486" s="71" t="s">
        <v>3</v>
      </c>
      <c r="F486" s="72"/>
      <c r="G486" s="72">
        <f t="shared" si="15"/>
        <v>0</v>
      </c>
      <c r="H486" s="73"/>
    </row>
    <row r="487" spans="2:8">
      <c r="B487" s="68">
        <f t="shared" si="14"/>
        <v>16.220000000000034</v>
      </c>
      <c r="C487" s="76" t="s">
        <v>106</v>
      </c>
      <c r="D487" s="70">
        <v>30</v>
      </c>
      <c r="E487" s="71" t="s">
        <v>3</v>
      </c>
      <c r="F487" s="72"/>
      <c r="G487" s="72">
        <f t="shared" si="15"/>
        <v>0</v>
      </c>
      <c r="H487" s="73"/>
    </row>
    <row r="488" spans="2:8">
      <c r="B488" s="68">
        <f t="shared" si="14"/>
        <v>16.230000000000036</v>
      </c>
      <c r="C488" s="76" t="s">
        <v>129</v>
      </c>
      <c r="D488" s="70">
        <v>42</v>
      </c>
      <c r="E488" s="71" t="s">
        <v>3</v>
      </c>
      <c r="F488" s="72"/>
      <c r="G488" s="72">
        <f t="shared" si="15"/>
        <v>0</v>
      </c>
      <c r="H488" s="73"/>
    </row>
    <row r="489" spans="2:8">
      <c r="B489" s="68">
        <f t="shared" si="14"/>
        <v>16.240000000000038</v>
      </c>
      <c r="C489" s="76" t="s">
        <v>43</v>
      </c>
      <c r="D489" s="70">
        <v>90</v>
      </c>
      <c r="E489" s="71" t="s">
        <v>3</v>
      </c>
      <c r="F489" s="72"/>
      <c r="G489" s="72">
        <f t="shared" si="15"/>
        <v>0</v>
      </c>
      <c r="H489" s="73"/>
    </row>
    <row r="490" spans="2:8">
      <c r="B490" s="68">
        <f t="shared" si="14"/>
        <v>16.250000000000039</v>
      </c>
      <c r="C490" s="76" t="s">
        <v>44</v>
      </c>
      <c r="D490" s="70">
        <v>45</v>
      </c>
      <c r="E490" s="71" t="s">
        <v>3</v>
      </c>
      <c r="F490" s="72"/>
      <c r="G490" s="72">
        <f t="shared" si="15"/>
        <v>0</v>
      </c>
      <c r="H490" s="73"/>
    </row>
    <row r="491" spans="2:8">
      <c r="B491" s="68">
        <f t="shared" si="14"/>
        <v>16.260000000000041</v>
      </c>
      <c r="C491" s="76" t="s">
        <v>108</v>
      </c>
      <c r="D491" s="70">
        <v>4</v>
      </c>
      <c r="E491" s="71" t="s">
        <v>3</v>
      </c>
      <c r="F491" s="72"/>
      <c r="G491" s="72">
        <f t="shared" si="15"/>
        <v>0</v>
      </c>
      <c r="H491" s="73"/>
    </row>
    <row r="492" spans="2:8">
      <c r="B492" s="68">
        <f t="shared" si="14"/>
        <v>16.270000000000042</v>
      </c>
      <c r="C492" s="76" t="s">
        <v>109</v>
      </c>
      <c r="D492" s="70">
        <v>291</v>
      </c>
      <c r="E492" s="71" t="s">
        <v>3</v>
      </c>
      <c r="F492" s="72"/>
      <c r="G492" s="72">
        <f t="shared" si="15"/>
        <v>0</v>
      </c>
      <c r="H492" s="73"/>
    </row>
    <row r="493" spans="2:8">
      <c r="B493" s="68">
        <f t="shared" si="14"/>
        <v>16.280000000000044</v>
      </c>
      <c r="C493" s="76" t="s">
        <v>111</v>
      </c>
      <c r="D493" s="70">
        <v>30</v>
      </c>
      <c r="E493" s="71" t="s">
        <v>3</v>
      </c>
      <c r="F493" s="72"/>
      <c r="G493" s="72">
        <f t="shared" si="15"/>
        <v>0</v>
      </c>
      <c r="H493" s="73"/>
    </row>
    <row r="494" spans="2:8">
      <c r="B494" s="68">
        <f t="shared" si="14"/>
        <v>16.290000000000045</v>
      </c>
      <c r="C494" s="76" t="s">
        <v>50</v>
      </c>
      <c r="D494" s="70">
        <v>4</v>
      </c>
      <c r="E494" s="71" t="s">
        <v>3</v>
      </c>
      <c r="F494" s="72"/>
      <c r="G494" s="72">
        <f t="shared" si="15"/>
        <v>0</v>
      </c>
      <c r="H494" s="73"/>
    </row>
    <row r="495" spans="2:8">
      <c r="B495" s="68">
        <f t="shared" si="14"/>
        <v>16.300000000000047</v>
      </c>
      <c r="C495" s="76" t="s">
        <v>55</v>
      </c>
      <c r="D495" s="70">
        <v>11</v>
      </c>
      <c r="E495" s="71" t="s">
        <v>3</v>
      </c>
      <c r="F495" s="72"/>
      <c r="G495" s="72">
        <f t="shared" si="15"/>
        <v>0</v>
      </c>
      <c r="H495" s="73"/>
    </row>
    <row r="496" spans="2:8">
      <c r="B496" s="68">
        <f t="shared" si="14"/>
        <v>16.310000000000048</v>
      </c>
      <c r="C496" s="76" t="s">
        <v>126</v>
      </c>
      <c r="D496" s="70">
        <v>1</v>
      </c>
      <c r="E496" s="71" t="s">
        <v>3</v>
      </c>
      <c r="F496" s="72"/>
      <c r="G496" s="72">
        <f t="shared" si="15"/>
        <v>0</v>
      </c>
      <c r="H496" s="73"/>
    </row>
    <row r="497" spans="2:8">
      <c r="B497" s="68">
        <f t="shared" si="14"/>
        <v>16.32000000000005</v>
      </c>
      <c r="C497" s="76" t="s">
        <v>57</v>
      </c>
      <c r="D497" s="70">
        <v>25</v>
      </c>
      <c r="E497" s="71" t="s">
        <v>3</v>
      </c>
      <c r="F497" s="72"/>
      <c r="G497" s="72">
        <f t="shared" si="15"/>
        <v>0</v>
      </c>
      <c r="H497" s="73"/>
    </row>
    <row r="498" spans="2:8">
      <c r="B498" s="68">
        <f t="shared" si="14"/>
        <v>16.330000000000052</v>
      </c>
      <c r="C498" s="76" t="s">
        <v>58</v>
      </c>
      <c r="D498" s="70">
        <v>50</v>
      </c>
      <c r="E498" s="71" t="s">
        <v>3</v>
      </c>
      <c r="F498" s="72"/>
      <c r="G498" s="72">
        <f t="shared" si="15"/>
        <v>0</v>
      </c>
      <c r="H498" s="73"/>
    </row>
    <row r="499" spans="2:8">
      <c r="B499" s="68">
        <f t="shared" si="14"/>
        <v>16.340000000000053</v>
      </c>
      <c r="C499" s="76" t="s">
        <v>59</v>
      </c>
      <c r="D499" s="70">
        <v>75</v>
      </c>
      <c r="E499" s="71" t="s">
        <v>3</v>
      </c>
      <c r="F499" s="72"/>
      <c r="G499" s="72">
        <f t="shared" si="15"/>
        <v>0</v>
      </c>
      <c r="H499" s="73"/>
    </row>
    <row r="500" spans="2:8">
      <c r="B500" s="68">
        <f t="shared" ref="B500:B562" si="16">+B499+0.01</f>
        <v>16.350000000000055</v>
      </c>
      <c r="C500" s="76" t="s">
        <v>116</v>
      </c>
      <c r="D500" s="70">
        <v>50</v>
      </c>
      <c r="E500" s="71" t="s">
        <v>3</v>
      </c>
      <c r="F500" s="72"/>
      <c r="G500" s="72">
        <f t="shared" si="15"/>
        <v>0</v>
      </c>
      <c r="H500" s="73"/>
    </row>
    <row r="501" spans="2:8">
      <c r="B501" s="68">
        <f t="shared" si="16"/>
        <v>16.360000000000056</v>
      </c>
      <c r="C501" s="76" t="s">
        <v>117</v>
      </c>
      <c r="D501" s="70">
        <v>828</v>
      </c>
      <c r="E501" s="71" t="s">
        <v>3</v>
      </c>
      <c r="F501" s="72"/>
      <c r="G501" s="72">
        <f t="shared" si="15"/>
        <v>0</v>
      </c>
      <c r="H501" s="73"/>
    </row>
    <row r="502" spans="2:8">
      <c r="B502" s="68">
        <f t="shared" si="16"/>
        <v>16.370000000000058</v>
      </c>
      <c r="C502" s="76" t="s">
        <v>122</v>
      </c>
      <c r="D502" s="70">
        <v>150</v>
      </c>
      <c r="E502" s="71" t="s">
        <v>3</v>
      </c>
      <c r="F502" s="72"/>
      <c r="G502" s="72">
        <f t="shared" si="15"/>
        <v>0</v>
      </c>
      <c r="H502" s="73"/>
    </row>
    <row r="503" spans="2:8">
      <c r="B503" s="68">
        <f t="shared" si="16"/>
        <v>16.380000000000059</v>
      </c>
      <c r="C503" s="76" t="s">
        <v>119</v>
      </c>
      <c r="D503" s="70">
        <v>1</v>
      </c>
      <c r="E503" s="71" t="s">
        <v>3</v>
      </c>
      <c r="F503" s="72"/>
      <c r="G503" s="72">
        <f t="shared" si="15"/>
        <v>0</v>
      </c>
      <c r="H503" s="73"/>
    </row>
    <row r="504" spans="2:8">
      <c r="B504" s="68"/>
      <c r="C504" s="76"/>
      <c r="D504" s="70"/>
      <c r="E504" s="71"/>
      <c r="F504" s="72"/>
      <c r="G504" s="72"/>
      <c r="H504" s="73">
        <f>SUM(G466:G503)</f>
        <v>0</v>
      </c>
    </row>
    <row r="505" spans="2:8">
      <c r="B505" s="63">
        <v>17</v>
      </c>
      <c r="C505" s="64" t="s">
        <v>136</v>
      </c>
      <c r="D505" s="70">
        <v>0</v>
      </c>
      <c r="E505" s="71"/>
      <c r="F505" s="72"/>
      <c r="G505" s="72">
        <f t="shared" si="15"/>
        <v>0</v>
      </c>
      <c r="H505" s="73"/>
    </row>
    <row r="506" spans="2:8" ht="75">
      <c r="B506" s="77">
        <f t="shared" si="16"/>
        <v>17.010000000000002</v>
      </c>
      <c r="C506" s="78" t="s">
        <v>185</v>
      </c>
      <c r="D506" s="79">
        <v>1</v>
      </c>
      <c r="E506" s="80" t="s">
        <v>3</v>
      </c>
      <c r="F506" s="81"/>
      <c r="G506" s="81">
        <f t="shared" si="15"/>
        <v>0</v>
      </c>
      <c r="H506" s="82"/>
    </row>
    <row r="507" spans="2:8">
      <c r="B507" s="83"/>
      <c r="C507" s="84" t="s">
        <v>186</v>
      </c>
      <c r="D507" s="85">
        <v>0</v>
      </c>
      <c r="E507" s="86"/>
      <c r="F507" s="87"/>
      <c r="G507" s="87">
        <f t="shared" si="15"/>
        <v>0</v>
      </c>
      <c r="H507" s="88"/>
    </row>
    <row r="508" spans="2:8">
      <c r="B508" s="83"/>
      <c r="C508" s="84" t="s">
        <v>187</v>
      </c>
      <c r="D508" s="85">
        <v>0</v>
      </c>
      <c r="E508" s="86"/>
      <c r="F508" s="87"/>
      <c r="G508" s="87">
        <f t="shared" si="15"/>
        <v>0</v>
      </c>
      <c r="H508" s="88"/>
    </row>
    <row r="509" spans="2:8">
      <c r="B509" s="83"/>
      <c r="C509" s="84" t="s">
        <v>188</v>
      </c>
      <c r="D509" s="85">
        <v>0</v>
      </c>
      <c r="E509" s="86"/>
      <c r="F509" s="87"/>
      <c r="G509" s="87">
        <f t="shared" si="15"/>
        <v>0</v>
      </c>
      <c r="H509" s="88"/>
    </row>
    <row r="510" spans="2:8">
      <c r="B510" s="83"/>
      <c r="C510" s="84" t="s">
        <v>189</v>
      </c>
      <c r="D510" s="85">
        <v>0</v>
      </c>
      <c r="E510" s="86"/>
      <c r="F510" s="87"/>
      <c r="G510" s="87">
        <f t="shared" si="15"/>
        <v>0</v>
      </c>
      <c r="H510" s="88"/>
    </row>
    <row r="511" spans="2:8" ht="37.5">
      <c r="B511" s="83"/>
      <c r="C511" s="84" t="s">
        <v>190</v>
      </c>
      <c r="D511" s="85"/>
      <c r="E511" s="86"/>
      <c r="F511" s="87"/>
      <c r="G511" s="87"/>
      <c r="H511" s="88"/>
    </row>
    <row r="512" spans="2:8" ht="93.75">
      <c r="B512" s="83"/>
      <c r="C512" s="84" t="s">
        <v>191</v>
      </c>
      <c r="D512" s="85"/>
      <c r="E512" s="86"/>
      <c r="F512" s="87"/>
      <c r="G512" s="87"/>
      <c r="H512" s="88"/>
    </row>
    <row r="513" spans="2:8">
      <c r="B513" s="83"/>
      <c r="C513" s="84" t="s">
        <v>192</v>
      </c>
      <c r="D513" s="85"/>
      <c r="E513" s="86"/>
      <c r="F513" s="87"/>
      <c r="G513" s="87"/>
      <c r="H513" s="88"/>
    </row>
    <row r="514" spans="2:8" ht="56.25">
      <c r="B514" s="83"/>
      <c r="C514" s="84" t="s">
        <v>193</v>
      </c>
      <c r="D514" s="85"/>
      <c r="E514" s="86"/>
      <c r="F514" s="87"/>
      <c r="G514" s="87"/>
      <c r="H514" s="88"/>
    </row>
    <row r="515" spans="2:8">
      <c r="B515" s="83"/>
      <c r="C515" s="84" t="s">
        <v>194</v>
      </c>
      <c r="D515" s="85"/>
      <c r="E515" s="86"/>
      <c r="F515" s="87"/>
      <c r="G515" s="87"/>
      <c r="H515" s="88"/>
    </row>
    <row r="516" spans="2:8">
      <c r="B516" s="83"/>
      <c r="C516" s="84" t="s">
        <v>195</v>
      </c>
      <c r="D516" s="85"/>
      <c r="E516" s="86"/>
      <c r="F516" s="87"/>
      <c r="G516" s="87"/>
      <c r="H516" s="88"/>
    </row>
    <row r="517" spans="2:8" ht="37.5">
      <c r="B517" s="83"/>
      <c r="C517" s="84" t="s">
        <v>196</v>
      </c>
      <c r="D517" s="85">
        <v>0</v>
      </c>
      <c r="E517" s="86"/>
      <c r="F517" s="87"/>
      <c r="G517" s="87">
        <f t="shared" si="15"/>
        <v>0</v>
      </c>
      <c r="H517" s="88"/>
    </row>
    <row r="518" spans="2:8" ht="37.5">
      <c r="B518" s="83"/>
      <c r="C518" s="84" t="s">
        <v>197</v>
      </c>
      <c r="D518" s="85">
        <v>0</v>
      </c>
      <c r="E518" s="86"/>
      <c r="F518" s="87"/>
      <c r="G518" s="87">
        <f t="shared" si="15"/>
        <v>0</v>
      </c>
      <c r="H518" s="88"/>
    </row>
    <row r="519" spans="2:8">
      <c r="B519" s="83"/>
      <c r="C519" s="84" t="s">
        <v>198</v>
      </c>
      <c r="D519" s="85"/>
      <c r="E519" s="86"/>
      <c r="F519" s="87"/>
      <c r="G519" s="87">
        <f t="shared" si="15"/>
        <v>0</v>
      </c>
      <c r="H519" s="88"/>
    </row>
    <row r="520" spans="2:8">
      <c r="B520" s="83"/>
      <c r="C520" s="84" t="s">
        <v>199</v>
      </c>
      <c r="D520" s="85"/>
      <c r="E520" s="86"/>
      <c r="F520" s="87"/>
      <c r="G520" s="87">
        <f t="shared" si="15"/>
        <v>0</v>
      </c>
      <c r="H520" s="88"/>
    </row>
    <row r="521" spans="2:8">
      <c r="B521" s="83"/>
      <c r="C521" s="84" t="s">
        <v>200</v>
      </c>
      <c r="D521" s="85"/>
      <c r="E521" s="86"/>
      <c r="F521" s="87"/>
      <c r="G521" s="87">
        <f t="shared" si="15"/>
        <v>0</v>
      </c>
      <c r="H521" s="88"/>
    </row>
    <row r="522" spans="2:8">
      <c r="B522" s="89"/>
      <c r="C522" s="90" t="s">
        <v>201</v>
      </c>
      <c r="D522" s="91">
        <v>0</v>
      </c>
      <c r="E522" s="92"/>
      <c r="F522" s="93"/>
      <c r="G522" s="93">
        <f t="shared" si="15"/>
        <v>0</v>
      </c>
      <c r="H522" s="94"/>
    </row>
    <row r="523" spans="2:8">
      <c r="B523" s="77">
        <f>+B506+0.01</f>
        <v>17.020000000000003</v>
      </c>
      <c r="C523" s="84" t="s">
        <v>202</v>
      </c>
      <c r="D523" s="85">
        <v>1</v>
      </c>
      <c r="E523" s="86" t="s">
        <v>3</v>
      </c>
      <c r="F523" s="87"/>
      <c r="G523" s="81">
        <f t="shared" si="15"/>
        <v>0</v>
      </c>
      <c r="H523" s="106"/>
    </row>
    <row r="524" spans="2:8" ht="56.25">
      <c r="B524" s="83"/>
      <c r="C524" s="84" t="s">
        <v>203</v>
      </c>
      <c r="D524" s="85"/>
      <c r="E524" s="86"/>
      <c r="F524" s="87"/>
      <c r="G524" s="87"/>
      <c r="H524" s="106"/>
    </row>
    <row r="525" spans="2:8" ht="37.5">
      <c r="B525" s="83"/>
      <c r="C525" s="84" t="s">
        <v>204</v>
      </c>
      <c r="D525" s="85"/>
      <c r="E525" s="86"/>
      <c r="F525" s="87"/>
      <c r="G525" s="87"/>
      <c r="H525" s="106"/>
    </row>
    <row r="526" spans="2:8">
      <c r="B526" s="83"/>
      <c r="C526" s="84" t="s">
        <v>205</v>
      </c>
      <c r="D526" s="85"/>
      <c r="E526" s="86"/>
      <c r="F526" s="87"/>
      <c r="G526" s="87"/>
      <c r="H526" s="106"/>
    </row>
    <row r="527" spans="2:8" ht="37.5">
      <c r="B527" s="83"/>
      <c r="C527" s="84" t="s">
        <v>206</v>
      </c>
      <c r="D527" s="85"/>
      <c r="E527" s="86"/>
      <c r="F527" s="87"/>
      <c r="G527" s="87"/>
      <c r="H527" s="106"/>
    </row>
    <row r="528" spans="2:8">
      <c r="B528" s="83"/>
      <c r="C528" s="84" t="s">
        <v>207</v>
      </c>
      <c r="D528" s="85"/>
      <c r="E528" s="86"/>
      <c r="F528" s="87"/>
      <c r="G528" s="87"/>
      <c r="H528" s="106"/>
    </row>
    <row r="529" spans="2:8">
      <c r="B529" s="83"/>
      <c r="C529" s="84" t="s">
        <v>208</v>
      </c>
      <c r="D529" s="85"/>
      <c r="E529" s="86"/>
      <c r="F529" s="87"/>
      <c r="G529" s="93"/>
      <c r="H529" s="106"/>
    </row>
    <row r="530" spans="2:8">
      <c r="B530" s="68">
        <f>+B523+0.01</f>
        <v>17.030000000000005</v>
      </c>
      <c r="C530" s="76" t="s">
        <v>137</v>
      </c>
      <c r="D530" s="70">
        <v>2</v>
      </c>
      <c r="E530" s="95" t="s">
        <v>3</v>
      </c>
      <c r="F530" s="96"/>
      <c r="G530" s="97">
        <f t="shared" si="15"/>
        <v>0</v>
      </c>
      <c r="H530" s="73"/>
    </row>
    <row r="531" spans="2:8">
      <c r="B531" s="68">
        <f t="shared" si="16"/>
        <v>17.040000000000006</v>
      </c>
      <c r="C531" s="76" t="s">
        <v>138</v>
      </c>
      <c r="D531" s="70">
        <v>2</v>
      </c>
      <c r="E531" s="95" t="s">
        <v>3</v>
      </c>
      <c r="F531" s="96"/>
      <c r="G531" s="97">
        <f t="shared" si="15"/>
        <v>0</v>
      </c>
      <c r="H531" s="73"/>
    </row>
    <row r="532" spans="2:8">
      <c r="B532" s="68">
        <f t="shared" si="16"/>
        <v>17.050000000000008</v>
      </c>
      <c r="C532" s="76" t="s">
        <v>139</v>
      </c>
      <c r="D532" s="70">
        <v>1</v>
      </c>
      <c r="E532" s="95" t="s">
        <v>3</v>
      </c>
      <c r="F532" s="97"/>
      <c r="G532" s="97">
        <f t="shared" si="15"/>
        <v>0</v>
      </c>
      <c r="H532" s="73"/>
    </row>
    <row r="533" spans="2:8">
      <c r="B533" s="68">
        <f t="shared" si="16"/>
        <v>17.060000000000009</v>
      </c>
      <c r="C533" s="76" t="s">
        <v>140</v>
      </c>
      <c r="D533" s="70">
        <v>6</v>
      </c>
      <c r="E533" s="95" t="s">
        <v>3</v>
      </c>
      <c r="F533" s="97"/>
      <c r="G533" s="97">
        <f t="shared" si="15"/>
        <v>0</v>
      </c>
      <c r="H533" s="73"/>
    </row>
    <row r="534" spans="2:8">
      <c r="B534" s="68">
        <f t="shared" si="16"/>
        <v>17.070000000000011</v>
      </c>
      <c r="C534" s="76" t="s">
        <v>141</v>
      </c>
      <c r="D534" s="70">
        <v>21</v>
      </c>
      <c r="E534" s="71" t="s">
        <v>3</v>
      </c>
      <c r="F534" s="72"/>
      <c r="G534" s="72">
        <f t="shared" si="15"/>
        <v>0</v>
      </c>
      <c r="H534" s="73"/>
    </row>
    <row r="535" spans="2:8">
      <c r="B535" s="68">
        <f t="shared" si="16"/>
        <v>17.080000000000013</v>
      </c>
      <c r="C535" s="76" t="s">
        <v>142</v>
      </c>
      <c r="D535" s="70">
        <v>3</v>
      </c>
      <c r="E535" s="71" t="s">
        <v>3</v>
      </c>
      <c r="F535" s="72"/>
      <c r="G535" s="72">
        <f t="shared" si="15"/>
        <v>0</v>
      </c>
      <c r="H535" s="73"/>
    </row>
    <row r="536" spans="2:8">
      <c r="B536" s="68">
        <f t="shared" si="16"/>
        <v>17.090000000000014</v>
      </c>
      <c r="C536" s="76" t="s">
        <v>143</v>
      </c>
      <c r="D536" s="70">
        <v>6</v>
      </c>
      <c r="E536" s="71" t="s">
        <v>3</v>
      </c>
      <c r="F536" s="72"/>
      <c r="G536" s="72">
        <f t="shared" si="15"/>
        <v>0</v>
      </c>
      <c r="H536" s="73"/>
    </row>
    <row r="537" spans="2:8">
      <c r="B537" s="68">
        <f t="shared" si="16"/>
        <v>17.100000000000016</v>
      </c>
      <c r="C537" s="76" t="s">
        <v>144</v>
      </c>
      <c r="D537" s="70">
        <v>6</v>
      </c>
      <c r="E537" s="71" t="s">
        <v>3</v>
      </c>
      <c r="F537" s="72"/>
      <c r="G537" s="72">
        <f t="shared" si="15"/>
        <v>0</v>
      </c>
      <c r="H537" s="73"/>
    </row>
    <row r="538" spans="2:8">
      <c r="B538" s="68">
        <f t="shared" si="16"/>
        <v>17.110000000000017</v>
      </c>
      <c r="C538" s="76" t="s">
        <v>145</v>
      </c>
      <c r="D538" s="70">
        <v>6</v>
      </c>
      <c r="E538" s="71" t="s">
        <v>3</v>
      </c>
      <c r="F538" s="72"/>
      <c r="G538" s="72">
        <f t="shared" si="15"/>
        <v>0</v>
      </c>
      <c r="H538" s="73"/>
    </row>
    <row r="539" spans="2:8">
      <c r="B539" s="68">
        <f t="shared" si="16"/>
        <v>17.120000000000019</v>
      </c>
      <c r="C539" s="76" t="s">
        <v>146</v>
      </c>
      <c r="D539" s="70">
        <v>2</v>
      </c>
      <c r="E539" s="71" t="s">
        <v>3</v>
      </c>
      <c r="F539" s="72"/>
      <c r="G539" s="72">
        <f t="shared" si="15"/>
        <v>0</v>
      </c>
      <c r="H539" s="73"/>
    </row>
    <row r="540" spans="2:8">
      <c r="B540" s="68">
        <f t="shared" si="16"/>
        <v>17.13000000000002</v>
      </c>
      <c r="C540" s="76" t="s">
        <v>147</v>
      </c>
      <c r="D540" s="70">
        <v>21</v>
      </c>
      <c r="E540" s="71" t="s">
        <v>3</v>
      </c>
      <c r="F540" s="72"/>
      <c r="G540" s="72">
        <f t="shared" si="15"/>
        <v>0</v>
      </c>
      <c r="H540" s="73"/>
    </row>
    <row r="541" spans="2:8">
      <c r="B541" s="68">
        <f t="shared" si="16"/>
        <v>17.140000000000022</v>
      </c>
      <c r="C541" s="76" t="s">
        <v>148</v>
      </c>
      <c r="D541" s="70">
        <v>3</v>
      </c>
      <c r="E541" s="71" t="s">
        <v>3</v>
      </c>
      <c r="F541" s="72"/>
      <c r="G541" s="72">
        <f t="shared" si="15"/>
        <v>0</v>
      </c>
      <c r="H541" s="73"/>
    </row>
    <row r="542" spans="2:8">
      <c r="B542" s="68">
        <f t="shared" si="16"/>
        <v>17.150000000000023</v>
      </c>
      <c r="C542" s="76" t="s">
        <v>149</v>
      </c>
      <c r="D542" s="70">
        <v>4</v>
      </c>
      <c r="E542" s="71" t="s">
        <v>3</v>
      </c>
      <c r="F542" s="72"/>
      <c r="G542" s="72">
        <f t="shared" si="15"/>
        <v>0</v>
      </c>
      <c r="H542" s="73"/>
    </row>
    <row r="543" spans="2:8">
      <c r="B543" s="68">
        <f t="shared" si="16"/>
        <v>17.160000000000025</v>
      </c>
      <c r="C543" s="76" t="s">
        <v>150</v>
      </c>
      <c r="D543" s="70">
        <v>3</v>
      </c>
      <c r="E543" s="71" t="s">
        <v>3</v>
      </c>
      <c r="F543" s="72"/>
      <c r="G543" s="72">
        <f t="shared" si="15"/>
        <v>0</v>
      </c>
      <c r="H543" s="73"/>
    </row>
    <row r="544" spans="2:8">
      <c r="B544" s="68">
        <f t="shared" si="16"/>
        <v>17.170000000000027</v>
      </c>
      <c r="C544" s="76" t="s">
        <v>151</v>
      </c>
      <c r="D544" s="70">
        <v>4</v>
      </c>
      <c r="E544" s="71" t="s">
        <v>3</v>
      </c>
      <c r="F544" s="72"/>
      <c r="G544" s="72">
        <f t="shared" si="15"/>
        <v>0</v>
      </c>
      <c r="H544" s="73"/>
    </row>
    <row r="545" spans="2:8">
      <c r="B545" s="68">
        <f t="shared" si="16"/>
        <v>17.180000000000028</v>
      </c>
      <c r="C545" s="76" t="s">
        <v>37</v>
      </c>
      <c r="D545" s="70">
        <v>2</v>
      </c>
      <c r="E545" s="71" t="s">
        <v>3</v>
      </c>
      <c r="F545" s="72"/>
      <c r="G545" s="72">
        <f t="shared" si="15"/>
        <v>0</v>
      </c>
      <c r="H545" s="73"/>
    </row>
    <row r="546" spans="2:8">
      <c r="B546" s="68">
        <f t="shared" si="16"/>
        <v>17.19000000000003</v>
      </c>
      <c r="C546" s="76" t="s">
        <v>152</v>
      </c>
      <c r="D546" s="70">
        <v>1</v>
      </c>
      <c r="E546" s="71" t="s">
        <v>3</v>
      </c>
      <c r="F546" s="72"/>
      <c r="G546" s="72">
        <f t="shared" si="15"/>
        <v>0</v>
      </c>
      <c r="H546" s="73"/>
    </row>
    <row r="547" spans="2:8">
      <c r="B547" s="68">
        <f t="shared" si="16"/>
        <v>17.200000000000031</v>
      </c>
      <c r="C547" s="76" t="s">
        <v>38</v>
      </c>
      <c r="D547" s="70">
        <v>7</v>
      </c>
      <c r="E547" s="71" t="s">
        <v>3</v>
      </c>
      <c r="F547" s="72"/>
      <c r="G547" s="72">
        <f t="shared" ref="G547:G564" si="17">+ROUND(F547*D547,2)</f>
        <v>0</v>
      </c>
      <c r="H547" s="73"/>
    </row>
    <row r="548" spans="2:8">
      <c r="B548" s="68">
        <f t="shared" si="16"/>
        <v>17.210000000000033</v>
      </c>
      <c r="C548" s="76" t="s">
        <v>15</v>
      </c>
      <c r="D548" s="70">
        <v>2</v>
      </c>
      <c r="E548" s="71" t="s">
        <v>3</v>
      </c>
      <c r="F548" s="72"/>
      <c r="G548" s="72">
        <f t="shared" si="17"/>
        <v>0</v>
      </c>
      <c r="H548" s="73"/>
    </row>
    <row r="549" spans="2:8">
      <c r="B549" s="68">
        <f t="shared" si="16"/>
        <v>17.220000000000034</v>
      </c>
      <c r="C549" s="76" t="s">
        <v>153</v>
      </c>
      <c r="D549" s="70">
        <v>1</v>
      </c>
      <c r="E549" s="71" t="s">
        <v>3</v>
      </c>
      <c r="F549" s="72"/>
      <c r="G549" s="72">
        <f t="shared" si="17"/>
        <v>0</v>
      </c>
      <c r="H549" s="73"/>
    </row>
    <row r="550" spans="2:8">
      <c r="B550" s="68">
        <f t="shared" si="16"/>
        <v>17.230000000000036</v>
      </c>
      <c r="C550" s="76" t="s">
        <v>154</v>
      </c>
      <c r="D550" s="70">
        <v>1</v>
      </c>
      <c r="E550" s="71" t="s">
        <v>3</v>
      </c>
      <c r="F550" s="72"/>
      <c r="G550" s="72">
        <f t="shared" si="17"/>
        <v>0</v>
      </c>
      <c r="H550" s="73"/>
    </row>
    <row r="551" spans="2:8">
      <c r="B551" s="68">
        <f t="shared" si="16"/>
        <v>17.240000000000038</v>
      </c>
      <c r="C551" s="76" t="s">
        <v>155</v>
      </c>
      <c r="D551" s="70">
        <v>1</v>
      </c>
      <c r="E551" s="71" t="s">
        <v>3</v>
      </c>
      <c r="F551" s="72"/>
      <c r="G551" s="72">
        <f t="shared" si="17"/>
        <v>0</v>
      </c>
      <c r="H551" s="73"/>
    </row>
    <row r="552" spans="2:8">
      <c r="B552" s="68">
        <f t="shared" si="16"/>
        <v>17.250000000000039</v>
      </c>
      <c r="C552" s="76" t="s">
        <v>102</v>
      </c>
      <c r="D552" s="70">
        <v>7</v>
      </c>
      <c r="E552" s="71" t="s">
        <v>3</v>
      </c>
      <c r="F552" s="72"/>
      <c r="G552" s="72">
        <f t="shared" si="17"/>
        <v>0</v>
      </c>
      <c r="H552" s="73"/>
    </row>
    <row r="553" spans="2:8">
      <c r="B553" s="68">
        <f t="shared" si="16"/>
        <v>17.260000000000041</v>
      </c>
      <c r="C553" s="76" t="s">
        <v>44</v>
      </c>
      <c r="D553" s="70">
        <v>4</v>
      </c>
      <c r="E553" s="71" t="s">
        <v>3</v>
      </c>
      <c r="F553" s="72"/>
      <c r="G553" s="72">
        <f t="shared" si="17"/>
        <v>0</v>
      </c>
      <c r="H553" s="73"/>
    </row>
    <row r="554" spans="2:8">
      <c r="B554" s="68">
        <f t="shared" si="16"/>
        <v>17.270000000000042</v>
      </c>
      <c r="C554" s="76" t="s">
        <v>15</v>
      </c>
      <c r="D554" s="70">
        <v>3</v>
      </c>
      <c r="E554" s="71" t="s">
        <v>3</v>
      </c>
      <c r="F554" s="72"/>
      <c r="G554" s="72">
        <f t="shared" si="17"/>
        <v>0</v>
      </c>
      <c r="H554" s="73"/>
    </row>
    <row r="555" spans="2:8">
      <c r="B555" s="68">
        <f t="shared" si="16"/>
        <v>17.280000000000044</v>
      </c>
      <c r="C555" s="76" t="s">
        <v>156</v>
      </c>
      <c r="D555" s="70">
        <v>4</v>
      </c>
      <c r="E555" s="71" t="s">
        <v>3</v>
      </c>
      <c r="F555" s="72"/>
      <c r="G555" s="72">
        <f t="shared" si="17"/>
        <v>0</v>
      </c>
      <c r="H555" s="73"/>
    </row>
    <row r="556" spans="2:8" ht="37.5">
      <c r="B556" s="68">
        <f t="shared" si="16"/>
        <v>17.290000000000045</v>
      </c>
      <c r="C556" s="98" t="s">
        <v>157</v>
      </c>
      <c r="D556" s="70">
        <v>4</v>
      </c>
      <c r="E556" s="71" t="s">
        <v>3</v>
      </c>
      <c r="F556" s="72"/>
      <c r="G556" s="72">
        <f t="shared" si="17"/>
        <v>0</v>
      </c>
      <c r="H556" s="73"/>
    </row>
    <row r="557" spans="2:8">
      <c r="B557" s="68">
        <f t="shared" si="16"/>
        <v>17.300000000000047</v>
      </c>
      <c r="C557" s="76" t="s">
        <v>158</v>
      </c>
      <c r="D557" s="70">
        <v>1</v>
      </c>
      <c r="E557" s="71" t="s">
        <v>3</v>
      </c>
      <c r="F557" s="72"/>
      <c r="G557" s="72">
        <f t="shared" si="17"/>
        <v>0</v>
      </c>
      <c r="H557" s="73"/>
    </row>
    <row r="558" spans="2:8">
      <c r="B558" s="68">
        <f t="shared" si="16"/>
        <v>17.310000000000048</v>
      </c>
      <c r="C558" s="76" t="s">
        <v>22</v>
      </c>
      <c r="D558" s="70">
        <v>4</v>
      </c>
      <c r="E558" s="71" t="s">
        <v>3</v>
      </c>
      <c r="F558" s="72"/>
      <c r="G558" s="72">
        <f t="shared" si="17"/>
        <v>0</v>
      </c>
      <c r="H558" s="73"/>
    </row>
    <row r="559" spans="2:8">
      <c r="B559" s="68">
        <f t="shared" si="16"/>
        <v>17.32000000000005</v>
      </c>
      <c r="C559" s="76" t="s">
        <v>20</v>
      </c>
      <c r="D559" s="70">
        <v>4</v>
      </c>
      <c r="E559" s="71" t="s">
        <v>3</v>
      </c>
      <c r="F559" s="72"/>
      <c r="G559" s="72">
        <f t="shared" si="17"/>
        <v>0</v>
      </c>
      <c r="H559" s="73"/>
    </row>
    <row r="560" spans="2:8">
      <c r="B560" s="68">
        <f t="shared" si="16"/>
        <v>17.330000000000052</v>
      </c>
      <c r="C560" s="76" t="s">
        <v>159</v>
      </c>
      <c r="D560" s="70">
        <v>2</v>
      </c>
      <c r="E560" s="71" t="s">
        <v>3</v>
      </c>
      <c r="F560" s="72"/>
      <c r="G560" s="72">
        <f t="shared" si="17"/>
        <v>0</v>
      </c>
      <c r="H560" s="73"/>
    </row>
    <row r="561" spans="1:8">
      <c r="B561" s="68">
        <f t="shared" si="16"/>
        <v>17.340000000000053</v>
      </c>
      <c r="C561" s="76" t="s">
        <v>160</v>
      </c>
      <c r="D561" s="70">
        <v>1</v>
      </c>
      <c r="E561" s="71" t="s">
        <v>3</v>
      </c>
      <c r="F561" s="72"/>
      <c r="G561" s="72">
        <f t="shared" si="17"/>
        <v>0</v>
      </c>
      <c r="H561" s="73"/>
    </row>
    <row r="562" spans="1:8">
      <c r="B562" s="68">
        <f t="shared" si="16"/>
        <v>17.350000000000055</v>
      </c>
      <c r="C562" s="76" t="s">
        <v>161</v>
      </c>
      <c r="D562" s="70">
        <v>4</v>
      </c>
      <c r="E562" s="71" t="s">
        <v>3</v>
      </c>
      <c r="F562" s="72"/>
      <c r="G562" s="72">
        <f t="shared" si="17"/>
        <v>0</v>
      </c>
      <c r="H562" s="73"/>
    </row>
    <row r="563" spans="1:8">
      <c r="A563" s="99"/>
      <c r="B563" s="68"/>
      <c r="C563" s="76">
        <v>0</v>
      </c>
      <c r="D563" s="74"/>
      <c r="E563" s="71"/>
      <c r="F563" s="72"/>
      <c r="G563" s="72">
        <f t="shared" si="17"/>
        <v>0</v>
      </c>
      <c r="H563" s="73">
        <f>SUM(G506:G562)</f>
        <v>0</v>
      </c>
    </row>
    <row r="564" spans="1:8" ht="19.5" thickBot="1">
      <c r="A564" s="99"/>
      <c r="B564" s="68"/>
      <c r="C564" s="76">
        <v>0</v>
      </c>
      <c r="D564" s="74"/>
      <c r="E564" s="71"/>
      <c r="F564" s="72"/>
      <c r="G564" s="72">
        <f t="shared" si="17"/>
        <v>0</v>
      </c>
      <c r="H564" s="73"/>
    </row>
    <row r="565" spans="1:8" ht="19.5" thickBot="1">
      <c r="A565" s="99"/>
      <c r="B565" s="100"/>
      <c r="C565" s="101" t="s">
        <v>162</v>
      </c>
      <c r="D565" s="102"/>
      <c r="E565" s="103"/>
      <c r="F565" s="104"/>
      <c r="G565" s="104"/>
      <c r="H565" s="105">
        <f>SUM(H12:H564)</f>
        <v>0</v>
      </c>
    </row>
    <row r="566" spans="1:8">
      <c r="A566" s="99"/>
      <c r="B566" s="5"/>
      <c r="C566" s="6"/>
      <c r="D566" s="7"/>
      <c r="E566" s="8"/>
      <c r="F566" s="9"/>
      <c r="G566" s="10"/>
      <c r="H566" s="11"/>
    </row>
    <row r="567" spans="1:8">
      <c r="A567" s="99"/>
      <c r="B567" s="12"/>
      <c r="C567" s="13" t="s">
        <v>163</v>
      </c>
      <c r="D567" s="14"/>
      <c r="E567" s="15"/>
      <c r="F567" s="16"/>
      <c r="G567" s="17"/>
      <c r="H567" s="18"/>
    </row>
    <row r="568" spans="1:8">
      <c r="A568" s="99"/>
      <c r="B568" s="19"/>
      <c r="C568" s="20" t="s">
        <v>164</v>
      </c>
      <c r="D568" s="21">
        <v>0.1</v>
      </c>
      <c r="E568" s="15"/>
      <c r="F568" s="16"/>
      <c r="G568" s="16">
        <f>+D568*$H$565</f>
        <v>0</v>
      </c>
      <c r="H568" s="18"/>
    </row>
    <row r="569" spans="1:8">
      <c r="A569" s="99"/>
      <c r="B569" s="19"/>
      <c r="C569" s="20" t="s">
        <v>165</v>
      </c>
      <c r="D569" s="21">
        <v>0.18</v>
      </c>
      <c r="E569" s="15"/>
      <c r="F569" s="16"/>
      <c r="G569" s="16">
        <f>+G568*D569</f>
        <v>0</v>
      </c>
      <c r="H569" s="18"/>
    </row>
    <row r="570" spans="1:8">
      <c r="A570" s="99"/>
      <c r="B570" s="19"/>
      <c r="C570" s="22" t="s">
        <v>166</v>
      </c>
      <c r="D570" s="21">
        <v>0.04</v>
      </c>
      <c r="E570" s="15"/>
      <c r="F570" s="16"/>
      <c r="G570" s="16">
        <f t="shared" ref="G570:G576" si="18">+D570*$H$565</f>
        <v>0</v>
      </c>
      <c r="H570" s="18"/>
    </row>
    <row r="571" spans="1:8">
      <c r="A571" s="99"/>
      <c r="B571" s="19"/>
      <c r="C571" s="20" t="s">
        <v>167</v>
      </c>
      <c r="D571" s="21">
        <v>0.03</v>
      </c>
      <c r="E571" s="15"/>
      <c r="F571" s="16"/>
      <c r="G571" s="16">
        <f t="shared" si="18"/>
        <v>0</v>
      </c>
      <c r="H571" s="18"/>
    </row>
    <row r="572" spans="1:8">
      <c r="A572" s="99"/>
      <c r="B572" s="19"/>
      <c r="C572" s="22" t="s">
        <v>168</v>
      </c>
      <c r="D572" s="21">
        <v>0.01</v>
      </c>
      <c r="E572" s="15"/>
      <c r="F572" s="16"/>
      <c r="G572" s="16">
        <f t="shared" si="18"/>
        <v>0</v>
      </c>
      <c r="H572" s="18"/>
    </row>
    <row r="573" spans="1:8">
      <c r="A573" s="99"/>
      <c r="B573" s="19"/>
      <c r="C573" s="22" t="s">
        <v>169</v>
      </c>
      <c r="D573" s="21">
        <v>0.02</v>
      </c>
      <c r="E573" s="15"/>
      <c r="F573" s="16"/>
      <c r="G573" s="16">
        <f t="shared" si="18"/>
        <v>0</v>
      </c>
      <c r="H573" s="18" t="s">
        <v>170</v>
      </c>
    </row>
    <row r="574" spans="1:8">
      <c r="A574" s="99"/>
      <c r="B574" s="19"/>
      <c r="C574" s="20" t="s">
        <v>171</v>
      </c>
      <c r="D574" s="21">
        <v>0.05</v>
      </c>
      <c r="E574" s="15"/>
      <c r="F574" s="16"/>
      <c r="G574" s="16">
        <f t="shared" si="18"/>
        <v>0</v>
      </c>
      <c r="H574" s="16" t="s">
        <v>170</v>
      </c>
    </row>
    <row r="575" spans="1:8">
      <c r="A575" s="99"/>
      <c r="B575" s="19"/>
      <c r="C575" s="22" t="s">
        <v>172</v>
      </c>
      <c r="D575" s="21">
        <v>0.05</v>
      </c>
      <c r="E575" s="15"/>
      <c r="F575" s="16"/>
      <c r="G575" s="16">
        <f t="shared" si="18"/>
        <v>0</v>
      </c>
      <c r="H575" s="18"/>
    </row>
    <row r="576" spans="1:8">
      <c r="A576" s="99"/>
      <c r="B576" s="19"/>
      <c r="C576" s="20" t="s">
        <v>173</v>
      </c>
      <c r="D576" s="21">
        <v>0.03</v>
      </c>
      <c r="E576" s="15"/>
      <c r="F576" s="16"/>
      <c r="G576" s="16">
        <f t="shared" si="18"/>
        <v>0</v>
      </c>
      <c r="H576" s="18"/>
    </row>
    <row r="577" spans="1:8">
      <c r="A577" s="99"/>
      <c r="B577" s="19"/>
      <c r="C577" s="13"/>
      <c r="D577" s="23"/>
      <c r="E577" s="15"/>
      <c r="F577" s="16"/>
      <c r="G577" s="24"/>
      <c r="H577" s="25">
        <f>SUM(G567:G577)</f>
        <v>0</v>
      </c>
    </row>
    <row r="578" spans="1:8" ht="19.5" thickBot="1">
      <c r="A578" s="99"/>
      <c r="B578" s="26"/>
      <c r="C578" s="27"/>
      <c r="D578" s="23"/>
      <c r="E578" s="15"/>
      <c r="F578" s="16"/>
      <c r="G578" s="25"/>
      <c r="H578" s="18"/>
    </row>
    <row r="579" spans="1:8" ht="19.5" thickBot="1">
      <c r="A579" s="99"/>
      <c r="B579" s="28"/>
      <c r="C579" s="29" t="s">
        <v>174</v>
      </c>
      <c r="D579" s="30"/>
      <c r="E579" s="31"/>
      <c r="F579" s="32"/>
      <c r="G579" s="32"/>
      <c r="H579" s="33">
        <f>SUM(H577,H565)</f>
        <v>0</v>
      </c>
    </row>
    <row r="580" spans="1:8">
      <c r="A580" s="99"/>
      <c r="B580" s="5"/>
      <c r="C580" s="6"/>
      <c r="D580" s="7"/>
      <c r="E580" s="8"/>
      <c r="F580" s="9"/>
      <c r="G580" s="10"/>
      <c r="H580" s="11"/>
    </row>
    <row r="581" spans="1:8">
      <c r="A581" s="99"/>
      <c r="B581" s="5"/>
      <c r="C581" s="27" t="s">
        <v>175</v>
      </c>
      <c r="D581" s="34">
        <v>0.05</v>
      </c>
      <c r="E581" s="35"/>
      <c r="F581" s="25"/>
      <c r="G581" s="25">
        <f t="shared" ref="G581" si="19">+D581*$H$565</f>
        <v>0</v>
      </c>
      <c r="H581" s="11"/>
    </row>
    <row r="582" spans="1:8" ht="19.5" thickBot="1">
      <c r="A582" s="99"/>
      <c r="B582" s="5"/>
      <c r="C582" s="27"/>
      <c r="D582" s="34"/>
      <c r="E582" s="35"/>
      <c r="F582" s="25"/>
      <c r="G582" s="16"/>
      <c r="H582" s="11"/>
    </row>
    <row r="583" spans="1:8" ht="19.5" thickBot="1">
      <c r="A583" s="99"/>
      <c r="B583" s="28"/>
      <c r="C583" s="29" t="s">
        <v>176</v>
      </c>
      <c r="D583" s="30"/>
      <c r="E583" s="31"/>
      <c r="F583" s="32"/>
      <c r="G583" s="32"/>
      <c r="H583" s="33">
        <f>+G581+H579</f>
        <v>0</v>
      </c>
    </row>
  </sheetData>
  <mergeCells count="2">
    <mergeCell ref="B1:H1"/>
    <mergeCell ref="B2:H2"/>
  </mergeCells>
  <pageMargins left="0.70866141732283472" right="0.70866141732283472" top="0.74803149606299213" bottom="0.74803149606299213" header="0.31496062992125984" footer="0.31496062992125984"/>
  <pageSetup scale="52" orientation="portrait" r:id="rId1"/>
  <headerFooter>
    <oddFooter>&amp;C&amp;F&amp;R&amp;P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CONTRA INCENDIO</vt:lpstr>
      <vt:lpstr>'CONTRA INCENDIO'!Área_de_impresión</vt:lpstr>
      <vt:lpstr>'CONTRA INCENDIO'!Títulos_a_imprimir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Torres Torres</dc:creator>
  <cp:lastModifiedBy>Franklyn Eduardo de la Cruz Gonzalez</cp:lastModifiedBy>
  <cp:lastPrinted>2018-02-21T21:04:46Z</cp:lastPrinted>
  <dcterms:created xsi:type="dcterms:W3CDTF">2017-11-10T22:12:15Z</dcterms:created>
  <dcterms:modified xsi:type="dcterms:W3CDTF">2018-04-19T21:37:25Z</dcterms:modified>
</cp:coreProperties>
</file>